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msa2.sharepoint.com/sites/msa/1010/Documenten/Inkoop aanbestedingsprojecten/EA schoonmaak 2023/Aanbestedingstukken/Bijlage ruimtestaten/"/>
    </mc:Choice>
  </mc:AlternateContent>
  <xr:revisionPtr revIDLastSave="178" documentId="13_ncr:1_{64F2A3F2-9261-4238-959D-E205E412D54E}" xr6:coauthVersionLast="47" xr6:coauthVersionMax="47" xr10:uidLastSave="{B95AE30D-8FAF-4C71-9B50-394CAAD37AD5}"/>
  <bookViews>
    <workbookView xWindow="-110" yWindow="-110" windowWidth="19420" windowHeight="10420" activeTab="5" xr2:uid="{00000000-000D-0000-FFFF-FFFF00000000}"/>
  </bookViews>
  <sheets>
    <sheet name="Totaal" sheetId="8" r:id="rId1"/>
    <sheet name="kelder" sheetId="10" r:id="rId2"/>
    <sheet name="BG" sheetId="9" r:id="rId3"/>
    <sheet name="etage 1" sheetId="2" r:id="rId4"/>
    <sheet name="etage 2" sheetId="4" r:id="rId5"/>
    <sheet name="etage 3" sheetId="5" r:id="rId6"/>
    <sheet name="totaal per ruimte soort" sheetId="3" r:id="rId7"/>
  </sheets>
  <definedNames>
    <definedName name="_xlnm._FilterDatabase" localSheetId="2" hidden="1">BG!$A$1:$G$43</definedName>
    <definedName name="_xlnm._FilterDatabase" localSheetId="3" hidden="1">'etage 1'!$A$1:$G$24</definedName>
    <definedName name="_xlnm._FilterDatabase" localSheetId="4" hidden="1">'etage 2'!$A$1:$G$25</definedName>
    <definedName name="_xlnm._FilterDatabase" localSheetId="5" hidden="1">'etage 3'!$A$1:$G$10</definedName>
    <definedName name="_xlnm._FilterDatabase" localSheetId="0" hidden="1">Totaal!$A$1:$G$59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3" l="1"/>
  <c r="H19" i="3"/>
  <c r="F19" i="3"/>
  <c r="F8" i="3"/>
  <c r="E19" i="3"/>
  <c r="E8" i="3"/>
  <c r="D19" i="3"/>
  <c r="D8" i="3"/>
  <c r="C19" i="3"/>
  <c r="C8" i="3"/>
  <c r="H18" i="3"/>
  <c r="H7" i="3"/>
  <c r="F18" i="3"/>
  <c r="F7" i="3"/>
  <c r="E18" i="3"/>
  <c r="E7" i="3"/>
  <c r="D18" i="3"/>
  <c r="D7" i="3"/>
  <c r="C18" i="3"/>
  <c r="C7" i="3"/>
  <c r="H6" i="3"/>
  <c r="H17" i="3"/>
  <c r="F17" i="3"/>
  <c r="F6" i="3"/>
  <c r="E17" i="3"/>
  <c r="E6" i="3"/>
  <c r="D17" i="3"/>
  <c r="D6" i="3"/>
  <c r="C17" i="3"/>
  <c r="C6" i="3"/>
  <c r="H16" i="3"/>
  <c r="H5" i="3"/>
  <c r="F16" i="3"/>
  <c r="F5" i="3"/>
  <c r="E16" i="3"/>
  <c r="E5" i="3"/>
  <c r="I4" i="3"/>
  <c r="I15" i="3"/>
  <c r="D16" i="3"/>
  <c r="D5" i="3"/>
  <c r="C5" i="3"/>
  <c r="C16" i="3"/>
  <c r="H4" i="3"/>
  <c r="H15" i="3"/>
  <c r="F15" i="3"/>
  <c r="E15" i="3"/>
  <c r="D15" i="3"/>
  <c r="C15" i="3"/>
  <c r="G19" i="3"/>
  <c r="G18" i="3"/>
  <c r="G17" i="3"/>
  <c r="G16" i="3"/>
  <c r="G15" i="3"/>
  <c r="G4" i="3"/>
  <c r="F4" i="3"/>
  <c r="E4" i="3"/>
  <c r="D4" i="3"/>
  <c r="C4" i="3"/>
  <c r="G21" i="3"/>
  <c r="G10" i="3"/>
  <c r="F27" i="4"/>
  <c r="E27" i="4"/>
  <c r="F26" i="2"/>
  <c r="E26" i="2"/>
  <c r="F45" i="9"/>
  <c r="E45" i="9"/>
  <c r="F10" i="5"/>
  <c r="E10" i="5"/>
  <c r="F7" i="10"/>
  <c r="E7" i="10"/>
  <c r="I19" i="3" l="1"/>
  <c r="I8" i="3"/>
  <c r="D10" i="3"/>
  <c r="E21" i="3"/>
  <c r="I18" i="3"/>
  <c r="I7" i="3"/>
  <c r="E10" i="3"/>
  <c r="F21" i="3"/>
  <c r="F10" i="3"/>
  <c r="I6" i="3"/>
  <c r="I17" i="3"/>
  <c r="D21" i="3"/>
  <c r="C10" i="3"/>
  <c r="H21" i="3"/>
  <c r="H10" i="3"/>
  <c r="C21" i="3"/>
  <c r="I5" i="3"/>
  <c r="I16" i="3"/>
  <c r="I11" i="3" l="1"/>
  <c r="I23" i="3"/>
  <c r="I26" i="3"/>
  <c r="I27" i="3"/>
  <c r="I28" i="3" l="1"/>
</calcChain>
</file>

<file path=xl/sharedStrings.xml><?xml version="1.0" encoding="utf-8"?>
<sst xmlns="http://schemas.openxmlformats.org/spreadsheetml/2006/main" count="1063" uniqueCount="213">
  <si>
    <t>Ruimte nummer</t>
  </si>
  <si>
    <t>Soort ruimte</t>
  </si>
  <si>
    <t>naam ruimte</t>
  </si>
  <si>
    <t>verkeersruimte</t>
  </si>
  <si>
    <t>sanitaire ruimte</t>
  </si>
  <si>
    <t>kantoorruimte</t>
  </si>
  <si>
    <t>Vloersoort</t>
  </si>
  <si>
    <t>technische ruimte</t>
  </si>
  <si>
    <r>
      <t>Opp BVO in m</t>
    </r>
    <r>
      <rPr>
        <b/>
        <sz val="14"/>
        <color theme="1"/>
        <rFont val="Calibri"/>
        <family val="2"/>
      </rPr>
      <t>² NIET in werkprog.</t>
    </r>
  </si>
  <si>
    <r>
      <t>Opp BVO in m</t>
    </r>
    <r>
      <rPr>
        <b/>
        <sz val="14"/>
        <color theme="1"/>
        <rFont val="Calibri"/>
        <family val="2"/>
      </rPr>
      <t>² WEL in werkprog.</t>
    </r>
  </si>
  <si>
    <t>BG</t>
  </si>
  <si>
    <t>1e</t>
  </si>
  <si>
    <t>totaal</t>
  </si>
  <si>
    <t>Ruimtesoort</t>
  </si>
  <si>
    <t>Lesruimte</t>
  </si>
  <si>
    <t>WEL in werkprogramma</t>
  </si>
  <si>
    <t>Niet in werkprogramma</t>
  </si>
  <si>
    <t>sportruimte</t>
  </si>
  <si>
    <t>test telling</t>
  </si>
  <si>
    <t>etage</t>
  </si>
  <si>
    <t>Lino</t>
  </si>
  <si>
    <t>Verkeersruimte</t>
  </si>
  <si>
    <t>Begane grond</t>
  </si>
  <si>
    <t>Keuken</t>
  </si>
  <si>
    <t>1e Verdieping</t>
  </si>
  <si>
    <t>Kantoor</t>
  </si>
  <si>
    <t>2e Verdieping</t>
  </si>
  <si>
    <t>Leslokaal</t>
  </si>
  <si>
    <t>3e Verdieping</t>
  </si>
  <si>
    <t>2e</t>
  </si>
  <si>
    <t>3e</t>
  </si>
  <si>
    <t>Lino/Mat</t>
  </si>
  <si>
    <t>Trappenhuis</t>
  </si>
  <si>
    <t>Topshield 2</t>
  </si>
  <si>
    <t>Verkeersruimte kelder</t>
  </si>
  <si>
    <t>Receptie</t>
  </si>
  <si>
    <t>Hal</t>
  </si>
  <si>
    <t>Toilet</t>
  </si>
  <si>
    <t>Gietvloer</t>
  </si>
  <si>
    <t>Kantine</t>
  </si>
  <si>
    <t>Surestep</t>
  </si>
  <si>
    <t>Repro</t>
  </si>
  <si>
    <t>Entresol</t>
  </si>
  <si>
    <t>Studiecentrum</t>
  </si>
  <si>
    <t>Spreekkamer</t>
  </si>
  <si>
    <t>Computerlokaal</t>
  </si>
  <si>
    <t>Vast Tapijt</t>
  </si>
  <si>
    <t>Bio kabinet</t>
  </si>
  <si>
    <t>Personeelsruimte</t>
  </si>
  <si>
    <t>E3-1K</t>
  </si>
  <si>
    <t>Kabinet</t>
  </si>
  <si>
    <t>Tr.001</t>
  </si>
  <si>
    <t>Tr.-101</t>
  </si>
  <si>
    <t>0.01</t>
  </si>
  <si>
    <t>0.00</t>
  </si>
  <si>
    <t>V.001</t>
  </si>
  <si>
    <t>0.03K</t>
  </si>
  <si>
    <t>TO.001</t>
  </si>
  <si>
    <t>TO.002</t>
  </si>
  <si>
    <t>0.02</t>
  </si>
  <si>
    <t>V.003K</t>
  </si>
  <si>
    <t>KEU</t>
  </si>
  <si>
    <t>V.002</t>
  </si>
  <si>
    <t>hal → buitenplaats</t>
  </si>
  <si>
    <t>0.11</t>
  </si>
  <si>
    <t>0.11A</t>
  </si>
  <si>
    <t>TO.003</t>
  </si>
  <si>
    <t>TO.004</t>
  </si>
  <si>
    <t>0.12k</t>
  </si>
  <si>
    <t>V0.04</t>
  </si>
  <si>
    <t>Centrale gang</t>
  </si>
  <si>
    <t>MIVA toilet</t>
  </si>
  <si>
    <t>Sanitaire Ruimte</t>
  </si>
  <si>
    <t>Kantoorruimte</t>
  </si>
  <si>
    <t>Kelder</t>
  </si>
  <si>
    <t>B.-101</t>
  </si>
  <si>
    <t>B.-102</t>
  </si>
  <si>
    <t>Opslagruimte</t>
  </si>
  <si>
    <t>Opslag</t>
  </si>
  <si>
    <t>lino</t>
  </si>
  <si>
    <t>B.001</t>
  </si>
  <si>
    <t>Meterkast E</t>
  </si>
  <si>
    <t>steen</t>
  </si>
  <si>
    <t>V.000</t>
  </si>
  <si>
    <t>TO.005</t>
  </si>
  <si>
    <t>0.04k</t>
  </si>
  <si>
    <t>L</t>
  </si>
  <si>
    <t>Lift</t>
  </si>
  <si>
    <t>B.002</t>
  </si>
  <si>
    <t>Garderobe</t>
  </si>
  <si>
    <t>B.003</t>
  </si>
  <si>
    <t>Aansluiting Gas</t>
  </si>
  <si>
    <t>0.05</t>
  </si>
  <si>
    <t>0.10k</t>
  </si>
  <si>
    <t>0.06k</t>
  </si>
  <si>
    <t>V.005</t>
  </si>
  <si>
    <t>Tr.003</t>
  </si>
  <si>
    <t>Tr.002</t>
  </si>
  <si>
    <t>trap → entresol</t>
  </si>
  <si>
    <t>metaal</t>
  </si>
  <si>
    <t>V.006</t>
  </si>
  <si>
    <t>Hal/entree nr. 103</t>
  </si>
  <si>
    <t>Hal/Entree nr. 101</t>
  </si>
  <si>
    <t>0.07k</t>
  </si>
  <si>
    <t>Montage ruimte</t>
  </si>
  <si>
    <t>0.07</t>
  </si>
  <si>
    <t>Lokaal Beeld &amp; Geluid</t>
  </si>
  <si>
    <t>V.007</t>
  </si>
  <si>
    <t>Voorportaal Beeld &amp; Geluid</t>
  </si>
  <si>
    <t>0.08</t>
  </si>
  <si>
    <t>Studio Beeld &amp; Geluid</t>
  </si>
  <si>
    <t>0.08A</t>
  </si>
  <si>
    <t>Regieruimte</t>
  </si>
  <si>
    <t>B.006</t>
  </si>
  <si>
    <t>Werkkast</t>
  </si>
  <si>
    <t>0.09k</t>
  </si>
  <si>
    <t>0.08B</t>
  </si>
  <si>
    <t>TO.006</t>
  </si>
  <si>
    <t>Toilet Doc</t>
  </si>
  <si>
    <t>Opslag Beeld &amp; Geluid</t>
  </si>
  <si>
    <t>B.007a</t>
  </si>
  <si>
    <t>B.007b</t>
  </si>
  <si>
    <t>Tr.101</t>
  </si>
  <si>
    <t>1.01</t>
  </si>
  <si>
    <t>V.101</t>
  </si>
  <si>
    <t xml:space="preserve">Hal </t>
  </si>
  <si>
    <t>1.02</t>
  </si>
  <si>
    <t>Wiskunde</t>
  </si>
  <si>
    <t>V.102</t>
  </si>
  <si>
    <t>V.103</t>
  </si>
  <si>
    <t>V.104</t>
  </si>
  <si>
    <t>TO.101</t>
  </si>
  <si>
    <t>TO.102</t>
  </si>
  <si>
    <t>1.03</t>
  </si>
  <si>
    <t>1.04</t>
  </si>
  <si>
    <t>1.15</t>
  </si>
  <si>
    <t>Lokaal AK</t>
  </si>
  <si>
    <t>Lokaal GS</t>
  </si>
  <si>
    <t>Lokaal NL</t>
  </si>
  <si>
    <t>1.05k</t>
  </si>
  <si>
    <t>ICT berging</t>
  </si>
  <si>
    <t>1.06K</t>
  </si>
  <si>
    <t>ICT kantoor</t>
  </si>
  <si>
    <t>TO.103</t>
  </si>
  <si>
    <t>MIVA Toilet</t>
  </si>
  <si>
    <t>1.13</t>
  </si>
  <si>
    <t>1.07</t>
  </si>
  <si>
    <t>Lokaal FR</t>
  </si>
  <si>
    <t>1.08</t>
  </si>
  <si>
    <t>Lokaal DU</t>
  </si>
  <si>
    <t>1.12k</t>
  </si>
  <si>
    <t>Tr.102</t>
  </si>
  <si>
    <t>1.11</t>
  </si>
  <si>
    <t>Lokaal EN</t>
  </si>
  <si>
    <t>1.10k</t>
  </si>
  <si>
    <t>1.14k</t>
  </si>
  <si>
    <t>Tr.201</t>
  </si>
  <si>
    <t>2.01</t>
  </si>
  <si>
    <t>2.02</t>
  </si>
  <si>
    <t>V.201</t>
  </si>
  <si>
    <t>V.202</t>
  </si>
  <si>
    <t>gangetje nr. 103</t>
  </si>
  <si>
    <t>TO.201</t>
  </si>
  <si>
    <t>TO.202</t>
  </si>
  <si>
    <t>2.03</t>
  </si>
  <si>
    <t>2.13</t>
  </si>
  <si>
    <t>2.04k</t>
  </si>
  <si>
    <t>2.05k</t>
  </si>
  <si>
    <t>2.12</t>
  </si>
  <si>
    <t>2.06</t>
  </si>
  <si>
    <t>2.07</t>
  </si>
  <si>
    <t>2.11k</t>
  </si>
  <si>
    <t>V.203</t>
  </si>
  <si>
    <t>Tr.203</t>
  </si>
  <si>
    <t>Tr.202</t>
  </si>
  <si>
    <t>Binnentrap → 3.03</t>
  </si>
  <si>
    <t>hout</t>
  </si>
  <si>
    <t>2.08</t>
  </si>
  <si>
    <t>2.10</t>
  </si>
  <si>
    <t>2.09</t>
  </si>
  <si>
    <t>Trappenhuis nr. 101</t>
  </si>
  <si>
    <t>Trappenhuis nr. 103</t>
  </si>
  <si>
    <t>Trappenhuis nr.103</t>
  </si>
  <si>
    <t>lokaal Informatica</t>
  </si>
  <si>
    <t>Docenten werkplekken</t>
  </si>
  <si>
    <t>Lokaal science</t>
  </si>
  <si>
    <t>Lokaal BI</t>
  </si>
  <si>
    <t>Lokaal EC</t>
  </si>
  <si>
    <t>Lokaal WI</t>
  </si>
  <si>
    <t>B.202</t>
  </si>
  <si>
    <t>Kast lokaal WI</t>
  </si>
  <si>
    <t>opslag</t>
  </si>
  <si>
    <t>B.201</t>
  </si>
  <si>
    <t>Kast Computer lokaal</t>
  </si>
  <si>
    <t>CV</t>
  </si>
  <si>
    <t>CV ruimte</t>
  </si>
  <si>
    <t>Tr.301</t>
  </si>
  <si>
    <t>Trap nr.101</t>
  </si>
  <si>
    <t>3.01</t>
  </si>
  <si>
    <t>Kabinet NASK</t>
  </si>
  <si>
    <t>3.02</t>
  </si>
  <si>
    <t>Lokaal NaSk</t>
  </si>
  <si>
    <t>V.301</t>
  </si>
  <si>
    <t>Vluchtroute nr.101↔ nr. 103</t>
  </si>
  <si>
    <t>3.03</t>
  </si>
  <si>
    <t>Lokaal Techniek / O&amp;O</t>
  </si>
  <si>
    <t>3.04</t>
  </si>
  <si>
    <t>kabinet</t>
  </si>
  <si>
    <t>Tr.302</t>
  </si>
  <si>
    <t>Trap nr. 103</t>
  </si>
  <si>
    <t>kelder</t>
  </si>
  <si>
    <t>technische ruimte/opslag</t>
  </si>
  <si>
    <t>buitenruimte/Techn/opslag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</si>
</sst>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</cellStyleXfs>
  <cellXfs count="52">
    <xf numFmtId="0" fontId="0" fillId="0" borderId="0" xfId="0"/>
    <xf numFmtId="0" fontId="3" fillId="0" borderId="0" xfId="0" applyFont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0" borderId="5" xfId="0" applyFont="1" applyBorder="1"/>
    <xf numFmtId="0" fontId="6" fillId="0" borderId="0" xfId="0" applyFont="1"/>
    <xf numFmtId="0" fontId="7" fillId="0" borderId="7" xfId="0" applyFont="1" applyBorder="1"/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0" fillId="0" borderId="9" xfId="0" applyBorder="1"/>
    <xf numFmtId="1" fontId="0" fillId="0" borderId="1" xfId="0" applyNumberFormat="1" applyBorder="1"/>
    <xf numFmtId="1" fontId="0" fillId="0" borderId="9" xfId="0" applyNumberFormat="1" applyBorder="1"/>
    <xf numFmtId="1" fontId="0" fillId="0" borderId="6" xfId="0" applyNumberFormat="1" applyBorder="1"/>
    <xf numFmtId="1" fontId="6" fillId="0" borderId="0" xfId="0" applyNumberFormat="1" applyFont="1"/>
    <xf numFmtId="0" fontId="4" fillId="0" borderId="0" xfId="0" applyFont="1"/>
    <xf numFmtId="0" fontId="8" fillId="0" borderId="0" xfId="0" applyFont="1"/>
    <xf numFmtId="43" fontId="1" fillId="0" borderId="3" xfId="1" applyFont="1" applyBorder="1" applyAlignment="1">
      <alignment horizontal="center" vertical="center" wrapText="1"/>
    </xf>
    <xf numFmtId="43" fontId="3" fillId="0" borderId="0" xfId="1" applyFont="1"/>
    <xf numFmtId="1" fontId="0" fillId="0" borderId="0" xfId="0" applyNumberFormat="1"/>
    <xf numFmtId="0" fontId="0" fillId="0" borderId="13" xfId="0" applyBorder="1"/>
    <xf numFmtId="1" fontId="0" fillId="0" borderId="14" xfId="0" applyNumberFormat="1" applyBorder="1"/>
    <xf numFmtId="0" fontId="0" fillId="0" borderId="15" xfId="0" applyBorder="1"/>
    <xf numFmtId="0" fontId="0" fillId="0" borderId="16" xfId="0" applyBorder="1"/>
    <xf numFmtId="43" fontId="0" fillId="0" borderId="17" xfId="0" applyNumberFormat="1" applyBorder="1"/>
    <xf numFmtId="164" fontId="0" fillId="0" borderId="17" xfId="0" applyNumberFormat="1" applyBorder="1"/>
    <xf numFmtId="0" fontId="1" fillId="0" borderId="2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2" fontId="11" fillId="0" borderId="1" xfId="2" applyNumberFormat="1" applyFont="1" applyBorder="1" applyAlignment="1">
      <alignment horizontal="center"/>
    </xf>
    <xf numFmtId="1" fontId="6" fillId="0" borderId="8" xfId="0" applyNumberFormat="1" applyFont="1" applyBorder="1"/>
    <xf numFmtId="0" fontId="11" fillId="0" borderId="1" xfId="3" applyFont="1" applyBorder="1" applyAlignment="1">
      <alignment horizontal="center"/>
    </xf>
    <xf numFmtId="0" fontId="11" fillId="0" borderId="18" xfId="3" applyFont="1" applyBorder="1" applyAlignment="1">
      <alignment horizontal="center"/>
    </xf>
    <xf numFmtId="164" fontId="11" fillId="0" borderId="1" xfId="1" applyNumberFormat="1" applyFont="1" applyBorder="1" applyAlignment="1">
      <alignment horizontal="center"/>
    </xf>
    <xf numFmtId="164" fontId="14" fillId="0" borderId="1" xfId="1" applyNumberFormat="1" applyFont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5" fillId="0" borderId="0" xfId="0" applyNumberFormat="1" applyFont="1"/>
    <xf numFmtId="164" fontId="1" fillId="0" borderId="0" xfId="0" applyNumberFormat="1" applyFont="1"/>
    <xf numFmtId="164" fontId="9" fillId="0" borderId="18" xfId="1" applyNumberFormat="1" applyFont="1" applyBorder="1" applyAlignment="1">
      <alignment horizontal="center"/>
    </xf>
    <xf numFmtId="164" fontId="9" fillId="0" borderId="19" xfId="1" applyNumberFormat="1" applyFont="1" applyBorder="1" applyAlignment="1">
      <alignment horizontal="center"/>
    </xf>
    <xf numFmtId="164" fontId="9" fillId="0" borderId="20" xfId="1" applyNumberFormat="1" applyFont="1" applyBorder="1" applyAlignment="1">
      <alignment horizontal="center"/>
    </xf>
    <xf numFmtId="164" fontId="9" fillId="0" borderId="1" xfId="1" applyNumberFormat="1" applyFont="1" applyBorder="1"/>
    <xf numFmtId="164" fontId="9" fillId="0" borderId="9" xfId="1" applyNumberFormat="1" applyFont="1" applyBorder="1"/>
    <xf numFmtId="164" fontId="9" fillId="0" borderId="6" xfId="1" applyNumberFormat="1" applyFont="1" applyBorder="1"/>
  </cellXfs>
  <cellStyles count="5">
    <cellStyle name="Komma" xfId="1" builtinId="3"/>
    <cellStyle name="Standaard" xfId="0" builtinId="0"/>
    <cellStyle name="Standaard 2" xfId="3" xr:uid="{CFB3F401-640C-477C-A794-5312242CF02B}"/>
    <cellStyle name="Standaard 3 2" xfId="4" xr:uid="{D9B61281-8905-4940-8AFA-C6FE1D040890}"/>
    <cellStyle name="Standaard_Blad1" xfId="2" xr:uid="{A253F720-22A3-4324-BAA2-5E3422F393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E2C83-40D5-490A-9F94-FC7A243BAB50}">
  <dimension ref="A1:G101"/>
  <sheetViews>
    <sheetView showGridLines="0" workbookViewId="0">
      <pane ySplit="1" topLeftCell="A92" activePane="bottomLeft" state="frozen"/>
      <selection pane="bottomLeft" activeCell="A94" sqref="A94:XFD101"/>
    </sheetView>
  </sheetViews>
  <sheetFormatPr defaultColWidth="9.1796875" defaultRowHeight="18.5" x14ac:dyDescent="0.45"/>
  <cols>
    <col min="1" max="1" width="16.54296875" style="1" bestFit="1" customWidth="1"/>
    <col min="2" max="2" width="15.7265625" style="1" customWidth="1"/>
    <col min="3" max="3" width="35.1796875" style="1" bestFit="1" customWidth="1"/>
    <col min="4" max="4" width="24.81640625" style="1" customWidth="1"/>
    <col min="5" max="5" width="18.1796875" style="24" bestFit="1" customWidth="1"/>
    <col min="6" max="6" width="18.1796875" style="24" customWidth="1"/>
    <col min="7" max="7" width="26" style="1" customWidth="1"/>
    <col min="8" max="16384" width="9.1796875" style="1"/>
  </cols>
  <sheetData>
    <row r="1" spans="1:7" s="3" customFormat="1" ht="55.5" x14ac:dyDescent="0.45">
      <c r="A1" s="32" t="s">
        <v>19</v>
      </c>
      <c r="B1" s="4" t="s">
        <v>0</v>
      </c>
      <c r="C1" s="4" t="s">
        <v>2</v>
      </c>
      <c r="D1" s="4" t="s">
        <v>1</v>
      </c>
      <c r="E1" s="23" t="s">
        <v>9</v>
      </c>
      <c r="F1" s="23" t="s">
        <v>8</v>
      </c>
      <c r="G1" s="5" t="s">
        <v>6</v>
      </c>
    </row>
    <row r="2" spans="1:7" x14ac:dyDescent="0.45">
      <c r="A2" s="33" t="s">
        <v>74</v>
      </c>
      <c r="B2" s="36" t="s">
        <v>52</v>
      </c>
      <c r="C2" s="34" t="s">
        <v>34</v>
      </c>
      <c r="D2" s="33" t="s">
        <v>21</v>
      </c>
      <c r="E2" s="38">
        <v>7</v>
      </c>
      <c r="F2" s="39"/>
      <c r="G2" s="33" t="s">
        <v>33</v>
      </c>
    </row>
    <row r="3" spans="1:7" x14ac:dyDescent="0.45">
      <c r="A3" s="33" t="s">
        <v>74</v>
      </c>
      <c r="B3" s="40" t="s">
        <v>75</v>
      </c>
      <c r="C3" s="33" t="s">
        <v>77</v>
      </c>
      <c r="D3" s="33" t="s">
        <v>78</v>
      </c>
      <c r="E3" s="33"/>
      <c r="F3" s="33">
        <v>14</v>
      </c>
      <c r="G3" s="33" t="s">
        <v>79</v>
      </c>
    </row>
    <row r="4" spans="1:7" x14ac:dyDescent="0.45">
      <c r="A4" s="33" t="s">
        <v>74</v>
      </c>
      <c r="B4" s="40" t="s">
        <v>76</v>
      </c>
      <c r="C4" s="33" t="s">
        <v>77</v>
      </c>
      <c r="D4" s="33" t="s">
        <v>78</v>
      </c>
      <c r="E4" s="33"/>
      <c r="F4" s="33">
        <v>12</v>
      </c>
      <c r="G4" s="33" t="s">
        <v>79</v>
      </c>
    </row>
    <row r="5" spans="1:7" x14ac:dyDescent="0.45">
      <c r="A5" s="33" t="s">
        <v>22</v>
      </c>
      <c r="B5" s="36" t="s">
        <v>83</v>
      </c>
      <c r="C5" s="34" t="s">
        <v>102</v>
      </c>
      <c r="D5" s="33" t="s">
        <v>21</v>
      </c>
      <c r="E5" s="38">
        <v>24</v>
      </c>
      <c r="F5" s="39"/>
      <c r="G5" s="33" t="s">
        <v>31</v>
      </c>
    </row>
    <row r="6" spans="1:7" x14ac:dyDescent="0.45">
      <c r="A6" s="33" t="s">
        <v>22</v>
      </c>
      <c r="B6" s="36" t="s">
        <v>54</v>
      </c>
      <c r="C6" s="34" t="s">
        <v>35</v>
      </c>
      <c r="D6" s="33" t="s">
        <v>73</v>
      </c>
      <c r="E6" s="38">
        <v>7</v>
      </c>
      <c r="F6" s="39"/>
      <c r="G6" s="33" t="s">
        <v>20</v>
      </c>
    </row>
    <row r="7" spans="1:7" x14ac:dyDescent="0.45">
      <c r="A7" s="33" t="s">
        <v>22</v>
      </c>
      <c r="B7" s="41" t="s">
        <v>80</v>
      </c>
      <c r="C7" s="34" t="s">
        <v>81</v>
      </c>
      <c r="D7" s="33" t="s">
        <v>7</v>
      </c>
      <c r="E7" s="38"/>
      <c r="F7" s="39">
        <v>4</v>
      </c>
      <c r="G7" s="33" t="s">
        <v>82</v>
      </c>
    </row>
    <row r="8" spans="1:7" x14ac:dyDescent="0.45">
      <c r="A8" s="33" t="s">
        <v>22</v>
      </c>
      <c r="B8" s="36" t="s">
        <v>51</v>
      </c>
      <c r="C8" s="34" t="s">
        <v>180</v>
      </c>
      <c r="D8" s="33" t="s">
        <v>21</v>
      </c>
      <c r="E8" s="38">
        <v>23</v>
      </c>
      <c r="F8" s="39"/>
      <c r="G8" s="33" t="s">
        <v>33</v>
      </c>
    </row>
    <row r="9" spans="1:7" x14ac:dyDescent="0.45">
      <c r="A9" s="33" t="s">
        <v>22</v>
      </c>
      <c r="B9" s="36" t="s">
        <v>55</v>
      </c>
      <c r="C9" s="34" t="s">
        <v>36</v>
      </c>
      <c r="D9" s="33" t="s">
        <v>21</v>
      </c>
      <c r="E9" s="38">
        <v>51</v>
      </c>
      <c r="F9" s="39"/>
      <c r="G9" s="33" t="s">
        <v>33</v>
      </c>
    </row>
    <row r="10" spans="1:7" x14ac:dyDescent="0.45">
      <c r="A10" s="33" t="s">
        <v>22</v>
      </c>
      <c r="B10" s="37" t="s">
        <v>53</v>
      </c>
      <c r="C10" s="34" t="s">
        <v>27</v>
      </c>
      <c r="D10" s="33" t="s">
        <v>14</v>
      </c>
      <c r="E10" s="38">
        <v>111</v>
      </c>
      <c r="F10" s="39"/>
      <c r="G10" s="33" t="s">
        <v>33</v>
      </c>
    </row>
    <row r="11" spans="1:7" x14ac:dyDescent="0.45">
      <c r="A11" s="33" t="s">
        <v>22</v>
      </c>
      <c r="B11" s="36" t="s">
        <v>56</v>
      </c>
      <c r="C11" s="34" t="s">
        <v>25</v>
      </c>
      <c r="D11" s="33" t="s">
        <v>73</v>
      </c>
      <c r="E11" s="38">
        <v>16</v>
      </c>
      <c r="F11" s="39"/>
      <c r="G11" s="33" t="s">
        <v>33</v>
      </c>
    </row>
    <row r="12" spans="1:7" x14ac:dyDescent="0.45">
      <c r="A12" s="33" t="s">
        <v>22</v>
      </c>
      <c r="B12" s="36" t="s">
        <v>57</v>
      </c>
      <c r="C12" s="34" t="s">
        <v>37</v>
      </c>
      <c r="D12" s="33" t="s">
        <v>72</v>
      </c>
      <c r="E12" s="38">
        <v>5</v>
      </c>
      <c r="F12" s="39"/>
      <c r="G12" s="33" t="s">
        <v>38</v>
      </c>
    </row>
    <row r="13" spans="1:7" x14ac:dyDescent="0.45">
      <c r="A13" s="33" t="s">
        <v>22</v>
      </c>
      <c r="B13" s="36" t="s">
        <v>62</v>
      </c>
      <c r="C13" s="34" t="s">
        <v>63</v>
      </c>
      <c r="D13" s="33" t="s">
        <v>21</v>
      </c>
      <c r="E13" s="38">
        <v>7</v>
      </c>
      <c r="F13" s="39"/>
      <c r="G13" s="33" t="s">
        <v>33</v>
      </c>
    </row>
    <row r="14" spans="1:7" x14ac:dyDescent="0.45">
      <c r="A14" s="33" t="s">
        <v>22</v>
      </c>
      <c r="B14" s="36" t="s">
        <v>58</v>
      </c>
      <c r="C14" s="34" t="s">
        <v>37</v>
      </c>
      <c r="D14" s="33" t="s">
        <v>72</v>
      </c>
      <c r="E14" s="38">
        <v>5</v>
      </c>
      <c r="F14" s="39"/>
      <c r="G14" s="33" t="s">
        <v>38</v>
      </c>
    </row>
    <row r="15" spans="1:7" x14ac:dyDescent="0.45">
      <c r="A15" s="33" t="s">
        <v>22</v>
      </c>
      <c r="B15" s="36" t="s">
        <v>59</v>
      </c>
      <c r="C15" s="34" t="s">
        <v>27</v>
      </c>
      <c r="D15" s="33" t="s">
        <v>14</v>
      </c>
      <c r="E15" s="38">
        <v>48</v>
      </c>
      <c r="F15" s="39"/>
      <c r="G15" s="33" t="s">
        <v>20</v>
      </c>
    </row>
    <row r="16" spans="1:7" x14ac:dyDescent="0.45">
      <c r="A16" s="33" t="s">
        <v>22</v>
      </c>
      <c r="B16" s="36" t="s">
        <v>60</v>
      </c>
      <c r="C16" s="34" t="s">
        <v>39</v>
      </c>
      <c r="D16" s="33" t="s">
        <v>21</v>
      </c>
      <c r="E16" s="38">
        <v>131</v>
      </c>
      <c r="F16" s="39"/>
      <c r="G16" s="33" t="s">
        <v>33</v>
      </c>
    </row>
    <row r="17" spans="1:7" x14ac:dyDescent="0.45">
      <c r="A17" s="33" t="s">
        <v>22</v>
      </c>
      <c r="B17" s="36" t="s">
        <v>61</v>
      </c>
      <c r="C17" s="34" t="s">
        <v>23</v>
      </c>
      <c r="D17" s="33" t="s">
        <v>21</v>
      </c>
      <c r="E17" s="38">
        <v>16</v>
      </c>
      <c r="F17" s="39"/>
      <c r="G17" s="33" t="s">
        <v>40</v>
      </c>
    </row>
    <row r="18" spans="1:7" x14ac:dyDescent="0.45">
      <c r="A18" s="33" t="s">
        <v>22</v>
      </c>
      <c r="B18" s="36" t="s">
        <v>68</v>
      </c>
      <c r="C18" s="34" t="s">
        <v>41</v>
      </c>
      <c r="D18" s="33" t="s">
        <v>73</v>
      </c>
      <c r="E18" s="38">
        <v>17</v>
      </c>
      <c r="F18" s="39"/>
      <c r="G18" s="33" t="s">
        <v>20</v>
      </c>
    </row>
    <row r="19" spans="1:7" x14ac:dyDescent="0.45">
      <c r="A19" s="33" t="s">
        <v>22</v>
      </c>
      <c r="B19" s="36" t="s">
        <v>69</v>
      </c>
      <c r="C19" s="34" t="s">
        <v>70</v>
      </c>
      <c r="D19" s="33" t="s">
        <v>21</v>
      </c>
      <c r="E19" s="38">
        <v>56</v>
      </c>
      <c r="F19" s="39"/>
      <c r="G19" s="33" t="s">
        <v>33</v>
      </c>
    </row>
    <row r="20" spans="1:7" x14ac:dyDescent="0.45">
      <c r="A20" s="33" t="s">
        <v>22</v>
      </c>
      <c r="B20" s="36" t="s">
        <v>66</v>
      </c>
      <c r="C20" s="34" t="s">
        <v>37</v>
      </c>
      <c r="D20" s="33" t="s">
        <v>72</v>
      </c>
      <c r="E20" s="38">
        <v>8</v>
      </c>
      <c r="F20" s="39"/>
      <c r="G20" s="33" t="s">
        <v>38</v>
      </c>
    </row>
    <row r="21" spans="1:7" x14ac:dyDescent="0.45">
      <c r="A21" s="33" t="s">
        <v>22</v>
      </c>
      <c r="B21" s="36" t="s">
        <v>67</v>
      </c>
      <c r="C21" s="34" t="s">
        <v>37</v>
      </c>
      <c r="D21" s="33" t="s">
        <v>72</v>
      </c>
      <c r="E21" s="38">
        <v>8</v>
      </c>
      <c r="F21" s="39"/>
      <c r="G21" s="33" t="s">
        <v>38</v>
      </c>
    </row>
    <row r="22" spans="1:7" x14ac:dyDescent="0.45">
      <c r="A22" s="33" t="s">
        <v>22</v>
      </c>
      <c r="B22" s="36" t="s">
        <v>84</v>
      </c>
      <c r="C22" s="34" t="s">
        <v>71</v>
      </c>
      <c r="D22" s="33" t="s">
        <v>72</v>
      </c>
      <c r="E22" s="38">
        <v>5</v>
      </c>
      <c r="F22" s="39"/>
      <c r="G22" s="33" t="s">
        <v>38</v>
      </c>
    </row>
    <row r="23" spans="1:7" x14ac:dyDescent="0.45">
      <c r="A23" s="33" t="s">
        <v>22</v>
      </c>
      <c r="B23" s="36" t="s">
        <v>85</v>
      </c>
      <c r="C23" s="34" t="s">
        <v>48</v>
      </c>
      <c r="D23" s="33" t="s">
        <v>21</v>
      </c>
      <c r="E23" s="38">
        <v>33</v>
      </c>
      <c r="F23" s="39"/>
      <c r="G23" s="33" t="s">
        <v>20</v>
      </c>
    </row>
    <row r="24" spans="1:7" x14ac:dyDescent="0.45">
      <c r="A24" s="33" t="s">
        <v>22</v>
      </c>
      <c r="B24" s="41" t="s">
        <v>88</v>
      </c>
      <c r="C24" s="34" t="s">
        <v>89</v>
      </c>
      <c r="D24" s="33" t="s">
        <v>78</v>
      </c>
      <c r="E24" s="38"/>
      <c r="F24" s="39">
        <v>13</v>
      </c>
      <c r="G24" s="33" t="s">
        <v>79</v>
      </c>
    </row>
    <row r="25" spans="1:7" x14ac:dyDescent="0.45">
      <c r="A25" s="33" t="s">
        <v>22</v>
      </c>
      <c r="B25" s="41" t="s">
        <v>90</v>
      </c>
      <c r="C25" s="34" t="s">
        <v>91</v>
      </c>
      <c r="D25" s="33" t="s">
        <v>7</v>
      </c>
      <c r="E25" s="38"/>
      <c r="F25" s="39">
        <v>3</v>
      </c>
      <c r="G25" s="33" t="s">
        <v>82</v>
      </c>
    </row>
    <row r="26" spans="1:7" x14ac:dyDescent="0.45">
      <c r="A26" s="33" t="s">
        <v>22</v>
      </c>
      <c r="B26" s="41" t="s">
        <v>86</v>
      </c>
      <c r="C26" s="34" t="s">
        <v>87</v>
      </c>
      <c r="D26" s="33" t="s">
        <v>7</v>
      </c>
      <c r="E26" s="38"/>
      <c r="F26" s="39">
        <v>5</v>
      </c>
      <c r="G26" s="33" t="s">
        <v>79</v>
      </c>
    </row>
    <row r="27" spans="1:7" x14ac:dyDescent="0.45">
      <c r="A27" s="33" t="s">
        <v>22</v>
      </c>
      <c r="B27" s="36" t="s">
        <v>64</v>
      </c>
      <c r="C27" s="34" t="s">
        <v>183</v>
      </c>
      <c r="D27" s="33" t="s">
        <v>14</v>
      </c>
      <c r="E27" s="38">
        <v>68</v>
      </c>
      <c r="F27" s="39"/>
      <c r="G27" s="33" t="s">
        <v>20</v>
      </c>
    </row>
    <row r="28" spans="1:7" x14ac:dyDescent="0.45">
      <c r="A28" s="33" t="s">
        <v>22</v>
      </c>
      <c r="B28" s="36" t="s">
        <v>97</v>
      </c>
      <c r="C28" s="34" t="s">
        <v>98</v>
      </c>
      <c r="D28" s="33" t="s">
        <v>21</v>
      </c>
      <c r="E28" s="38">
        <v>3</v>
      </c>
      <c r="F28" s="39"/>
      <c r="G28" s="33" t="s">
        <v>99</v>
      </c>
    </row>
    <row r="29" spans="1:7" x14ac:dyDescent="0.45">
      <c r="A29" s="33" t="s">
        <v>22</v>
      </c>
      <c r="B29" s="36" t="s">
        <v>65</v>
      </c>
      <c r="C29" s="34" t="s">
        <v>42</v>
      </c>
      <c r="D29" s="33" t="s">
        <v>21</v>
      </c>
      <c r="E29" s="38">
        <v>43</v>
      </c>
      <c r="F29" s="39"/>
      <c r="G29" s="33" t="s">
        <v>20</v>
      </c>
    </row>
    <row r="30" spans="1:7" x14ac:dyDescent="0.45">
      <c r="A30" s="33" t="s">
        <v>22</v>
      </c>
      <c r="B30" s="36" t="s">
        <v>92</v>
      </c>
      <c r="C30" s="34" t="s">
        <v>184</v>
      </c>
      <c r="D30" s="33" t="s">
        <v>21</v>
      </c>
      <c r="E30" s="38">
        <v>48</v>
      </c>
      <c r="F30" s="39"/>
      <c r="G30" s="33" t="s">
        <v>20</v>
      </c>
    </row>
    <row r="31" spans="1:7" x14ac:dyDescent="0.45">
      <c r="A31" s="33" t="s">
        <v>22</v>
      </c>
      <c r="B31" s="36" t="s">
        <v>93</v>
      </c>
      <c r="C31" s="34" t="s">
        <v>25</v>
      </c>
      <c r="D31" s="33" t="s">
        <v>73</v>
      </c>
      <c r="E31" s="38">
        <v>22</v>
      </c>
      <c r="F31" s="39"/>
      <c r="G31" s="33" t="s">
        <v>33</v>
      </c>
    </row>
    <row r="32" spans="1:7" x14ac:dyDescent="0.45">
      <c r="A32" s="33" t="s">
        <v>22</v>
      </c>
      <c r="B32" s="36" t="s">
        <v>115</v>
      </c>
      <c r="C32" s="34" t="s">
        <v>25</v>
      </c>
      <c r="D32" s="33" t="s">
        <v>73</v>
      </c>
      <c r="E32" s="38">
        <v>20</v>
      </c>
      <c r="F32" s="39"/>
      <c r="G32" s="33" t="s">
        <v>33</v>
      </c>
    </row>
    <row r="33" spans="1:7" x14ac:dyDescent="0.45">
      <c r="A33" s="33" t="s">
        <v>22</v>
      </c>
      <c r="B33" s="36" t="s">
        <v>95</v>
      </c>
      <c r="C33" s="34" t="s">
        <v>21</v>
      </c>
      <c r="D33" s="33" t="s">
        <v>21</v>
      </c>
      <c r="E33" s="38">
        <v>20</v>
      </c>
      <c r="F33" s="39"/>
      <c r="G33" s="33" t="s">
        <v>33</v>
      </c>
    </row>
    <row r="34" spans="1:7" x14ac:dyDescent="0.45">
      <c r="A34" s="33" t="s">
        <v>22</v>
      </c>
      <c r="B34" s="41" t="s">
        <v>113</v>
      </c>
      <c r="C34" s="34" t="s">
        <v>114</v>
      </c>
      <c r="D34" s="33" t="s">
        <v>78</v>
      </c>
      <c r="E34" s="38"/>
      <c r="F34" s="39">
        <v>12</v>
      </c>
      <c r="G34" s="33" t="s">
        <v>79</v>
      </c>
    </row>
    <row r="35" spans="1:7" x14ac:dyDescent="0.45">
      <c r="A35" s="33" t="s">
        <v>22</v>
      </c>
      <c r="B35" s="36" t="s">
        <v>100</v>
      </c>
      <c r="C35" s="34" t="s">
        <v>101</v>
      </c>
      <c r="D35" s="33" t="s">
        <v>21</v>
      </c>
      <c r="E35" s="38">
        <v>14</v>
      </c>
      <c r="F35" s="39"/>
      <c r="G35" s="33" t="s">
        <v>33</v>
      </c>
    </row>
    <row r="36" spans="1:7" x14ac:dyDescent="0.45">
      <c r="A36" s="33" t="s">
        <v>22</v>
      </c>
      <c r="B36" s="36" t="s">
        <v>94</v>
      </c>
      <c r="C36" s="34" t="s">
        <v>25</v>
      </c>
      <c r="D36" s="33" t="s">
        <v>73</v>
      </c>
      <c r="E36" s="38">
        <v>13</v>
      </c>
      <c r="F36" s="39"/>
      <c r="G36" s="33" t="s">
        <v>20</v>
      </c>
    </row>
    <row r="37" spans="1:7" x14ac:dyDescent="0.45">
      <c r="A37" s="33" t="s">
        <v>22</v>
      </c>
      <c r="B37" s="36" t="s">
        <v>107</v>
      </c>
      <c r="C37" s="34" t="s">
        <v>108</v>
      </c>
      <c r="D37" s="33" t="s">
        <v>21</v>
      </c>
      <c r="E37" s="38">
        <v>12</v>
      </c>
      <c r="F37" s="39"/>
      <c r="G37" s="33" t="s">
        <v>33</v>
      </c>
    </row>
    <row r="38" spans="1:7" x14ac:dyDescent="0.45">
      <c r="A38" s="33" t="s">
        <v>22</v>
      </c>
      <c r="B38" s="36" t="s">
        <v>105</v>
      </c>
      <c r="C38" s="34" t="s">
        <v>106</v>
      </c>
      <c r="D38" s="33" t="s">
        <v>14</v>
      </c>
      <c r="E38" s="38">
        <v>64</v>
      </c>
      <c r="F38" s="39"/>
      <c r="G38" s="33" t="s">
        <v>33</v>
      </c>
    </row>
    <row r="39" spans="1:7" x14ac:dyDescent="0.45">
      <c r="A39" s="33" t="s">
        <v>22</v>
      </c>
      <c r="B39" s="36" t="s">
        <v>103</v>
      </c>
      <c r="C39" s="34" t="s">
        <v>104</v>
      </c>
      <c r="D39" s="33" t="s">
        <v>73</v>
      </c>
      <c r="E39" s="38">
        <v>8</v>
      </c>
      <c r="F39" s="39"/>
      <c r="G39" s="33" t="s">
        <v>33</v>
      </c>
    </row>
    <row r="40" spans="1:7" x14ac:dyDescent="0.45">
      <c r="A40" s="33" t="s">
        <v>22</v>
      </c>
      <c r="B40" s="36" t="s">
        <v>109</v>
      </c>
      <c r="C40" s="34" t="s">
        <v>110</v>
      </c>
      <c r="D40" s="33" t="s">
        <v>14</v>
      </c>
      <c r="E40" s="38">
        <v>49</v>
      </c>
      <c r="F40" s="39"/>
      <c r="G40" s="33" t="s">
        <v>33</v>
      </c>
    </row>
    <row r="41" spans="1:7" x14ac:dyDescent="0.45">
      <c r="A41" s="33" t="s">
        <v>22</v>
      </c>
      <c r="B41" s="36" t="s">
        <v>111</v>
      </c>
      <c r="C41" s="34" t="s">
        <v>112</v>
      </c>
      <c r="D41" s="33" t="s">
        <v>73</v>
      </c>
      <c r="E41" s="38">
        <v>10</v>
      </c>
      <c r="F41" s="39"/>
      <c r="G41" s="33" t="s">
        <v>33</v>
      </c>
    </row>
    <row r="42" spans="1:7" x14ac:dyDescent="0.45">
      <c r="A42" s="33" t="s">
        <v>22</v>
      </c>
      <c r="B42" s="36" t="s">
        <v>116</v>
      </c>
      <c r="C42" s="34" t="s">
        <v>112</v>
      </c>
      <c r="D42" s="33" t="s">
        <v>73</v>
      </c>
      <c r="E42" s="38">
        <v>15</v>
      </c>
      <c r="F42" s="39"/>
      <c r="G42" s="33" t="s">
        <v>33</v>
      </c>
    </row>
    <row r="43" spans="1:7" x14ac:dyDescent="0.45">
      <c r="A43" s="33" t="s">
        <v>22</v>
      </c>
      <c r="B43" s="36" t="s">
        <v>117</v>
      </c>
      <c r="C43" s="34" t="s">
        <v>118</v>
      </c>
      <c r="D43" s="33" t="s">
        <v>72</v>
      </c>
      <c r="E43" s="38">
        <v>2</v>
      </c>
      <c r="F43" s="39"/>
      <c r="G43" s="33" t="s">
        <v>82</v>
      </c>
    </row>
    <row r="44" spans="1:7" x14ac:dyDescent="0.45">
      <c r="A44" s="33" t="s">
        <v>22</v>
      </c>
      <c r="B44" s="42" t="s">
        <v>120</v>
      </c>
      <c r="C44" s="36" t="s">
        <v>119</v>
      </c>
      <c r="D44" s="33" t="s">
        <v>78</v>
      </c>
      <c r="E44" s="38"/>
      <c r="F44" s="39">
        <v>8</v>
      </c>
      <c r="G44" s="33" t="s">
        <v>79</v>
      </c>
    </row>
    <row r="45" spans="1:7" x14ac:dyDescent="0.45">
      <c r="A45" s="33" t="s">
        <v>22</v>
      </c>
      <c r="B45" s="42" t="s">
        <v>121</v>
      </c>
      <c r="C45" s="36" t="s">
        <v>119</v>
      </c>
      <c r="D45" s="33" t="s">
        <v>78</v>
      </c>
      <c r="E45" s="38"/>
      <c r="F45" s="39">
        <v>4</v>
      </c>
      <c r="G45" s="33" t="s">
        <v>79</v>
      </c>
    </row>
    <row r="46" spans="1:7" x14ac:dyDescent="0.45">
      <c r="A46" s="33" t="s">
        <v>22</v>
      </c>
      <c r="B46" s="36" t="s">
        <v>96</v>
      </c>
      <c r="C46" s="34" t="s">
        <v>182</v>
      </c>
      <c r="D46" s="33" t="s">
        <v>21</v>
      </c>
      <c r="E46" s="38">
        <v>8</v>
      </c>
      <c r="F46" s="39"/>
      <c r="G46" s="33" t="s">
        <v>33</v>
      </c>
    </row>
    <row r="47" spans="1:7" x14ac:dyDescent="0.45">
      <c r="A47" s="33" t="s">
        <v>24</v>
      </c>
      <c r="B47" s="36" t="s">
        <v>122</v>
      </c>
      <c r="C47" s="34" t="s">
        <v>180</v>
      </c>
      <c r="D47" s="33" t="s">
        <v>21</v>
      </c>
      <c r="E47" s="38">
        <v>23</v>
      </c>
      <c r="F47" s="39"/>
      <c r="G47" s="33" t="s">
        <v>33</v>
      </c>
    </row>
    <row r="48" spans="1:7" x14ac:dyDescent="0.45">
      <c r="A48" s="33" t="s">
        <v>24</v>
      </c>
      <c r="B48" s="36" t="s">
        <v>123</v>
      </c>
      <c r="C48" s="34" t="s">
        <v>43</v>
      </c>
      <c r="D48" s="33" t="s">
        <v>14</v>
      </c>
      <c r="E48" s="38">
        <v>133</v>
      </c>
      <c r="F48" s="39"/>
      <c r="G48" s="33" t="s">
        <v>20</v>
      </c>
    </row>
    <row r="49" spans="1:7" x14ac:dyDescent="0.45">
      <c r="A49" s="33" t="s">
        <v>24</v>
      </c>
      <c r="B49" s="36" t="s">
        <v>124</v>
      </c>
      <c r="C49" s="34" t="s">
        <v>125</v>
      </c>
      <c r="D49" s="33" t="s">
        <v>21</v>
      </c>
      <c r="E49" s="38">
        <v>60</v>
      </c>
      <c r="F49" s="39"/>
      <c r="G49" s="33" t="s">
        <v>33</v>
      </c>
    </row>
    <row r="50" spans="1:7" x14ac:dyDescent="0.45">
      <c r="A50" s="33" t="s">
        <v>24</v>
      </c>
      <c r="B50" s="36" t="s">
        <v>126</v>
      </c>
      <c r="C50" s="34" t="s">
        <v>127</v>
      </c>
      <c r="D50" s="33" t="s">
        <v>14</v>
      </c>
      <c r="E50" s="38">
        <v>46</v>
      </c>
      <c r="F50" s="39"/>
      <c r="G50" s="33" t="s">
        <v>20</v>
      </c>
    </row>
    <row r="51" spans="1:7" x14ac:dyDescent="0.45">
      <c r="A51" s="33" t="s">
        <v>24</v>
      </c>
      <c r="B51" s="36" t="s">
        <v>128</v>
      </c>
      <c r="C51" s="34" t="s">
        <v>70</v>
      </c>
      <c r="D51" s="33" t="s">
        <v>21</v>
      </c>
      <c r="E51" s="38">
        <v>60</v>
      </c>
      <c r="F51" s="39"/>
      <c r="G51" s="33" t="s">
        <v>33</v>
      </c>
    </row>
    <row r="52" spans="1:7" x14ac:dyDescent="0.45">
      <c r="A52" s="33" t="s">
        <v>24</v>
      </c>
      <c r="B52" s="36" t="s">
        <v>131</v>
      </c>
      <c r="C52" s="34" t="s">
        <v>37</v>
      </c>
      <c r="D52" s="33" t="s">
        <v>72</v>
      </c>
      <c r="E52" s="38">
        <v>7</v>
      </c>
      <c r="F52" s="39"/>
      <c r="G52" s="33" t="s">
        <v>38</v>
      </c>
    </row>
    <row r="53" spans="1:7" x14ac:dyDescent="0.45">
      <c r="A53" s="33" t="s">
        <v>24</v>
      </c>
      <c r="B53" s="36" t="s">
        <v>132</v>
      </c>
      <c r="C53" s="34" t="s">
        <v>37</v>
      </c>
      <c r="D53" s="33" t="s">
        <v>72</v>
      </c>
      <c r="E53" s="38">
        <v>6</v>
      </c>
      <c r="F53" s="39"/>
      <c r="G53" s="33" t="s">
        <v>38</v>
      </c>
    </row>
    <row r="54" spans="1:7" x14ac:dyDescent="0.45">
      <c r="A54" s="33" t="s">
        <v>24</v>
      </c>
      <c r="B54" s="36" t="s">
        <v>133</v>
      </c>
      <c r="C54" s="34" t="s">
        <v>136</v>
      </c>
      <c r="D54" s="33" t="s">
        <v>14</v>
      </c>
      <c r="E54" s="38">
        <v>46</v>
      </c>
      <c r="F54" s="39"/>
      <c r="G54" s="33" t="s">
        <v>20</v>
      </c>
    </row>
    <row r="55" spans="1:7" x14ac:dyDescent="0.45">
      <c r="A55" s="33" t="s">
        <v>24</v>
      </c>
      <c r="B55" s="36" t="s">
        <v>134</v>
      </c>
      <c r="C55" s="34" t="s">
        <v>137</v>
      </c>
      <c r="D55" s="33" t="s">
        <v>14</v>
      </c>
      <c r="E55" s="38">
        <v>50</v>
      </c>
      <c r="F55" s="39"/>
      <c r="G55" s="33" t="s">
        <v>20</v>
      </c>
    </row>
    <row r="56" spans="1:7" x14ac:dyDescent="0.45">
      <c r="A56" s="33" t="s">
        <v>24</v>
      </c>
      <c r="B56" s="36" t="s">
        <v>135</v>
      </c>
      <c r="C56" s="34" t="s">
        <v>138</v>
      </c>
      <c r="D56" s="33" t="s">
        <v>14</v>
      </c>
      <c r="E56" s="38">
        <v>54</v>
      </c>
      <c r="F56" s="39"/>
      <c r="G56" s="33" t="s">
        <v>20</v>
      </c>
    </row>
    <row r="57" spans="1:7" x14ac:dyDescent="0.45">
      <c r="A57" s="33" t="s">
        <v>24</v>
      </c>
      <c r="B57" s="36" t="s">
        <v>129</v>
      </c>
      <c r="C57" s="34" t="s">
        <v>161</v>
      </c>
      <c r="D57" s="33" t="s">
        <v>21</v>
      </c>
      <c r="E57" s="38">
        <v>14</v>
      </c>
      <c r="F57" s="39"/>
      <c r="G57" s="33" t="s">
        <v>33</v>
      </c>
    </row>
    <row r="58" spans="1:7" x14ac:dyDescent="0.45">
      <c r="A58" s="33" t="s">
        <v>24</v>
      </c>
      <c r="B58" s="36" t="s">
        <v>155</v>
      </c>
      <c r="C58" s="34" t="s">
        <v>50</v>
      </c>
      <c r="D58" s="33" t="s">
        <v>73</v>
      </c>
      <c r="E58" s="38">
        <v>22</v>
      </c>
      <c r="F58" s="39"/>
      <c r="G58" s="33" t="s">
        <v>20</v>
      </c>
    </row>
    <row r="59" spans="1:7" x14ac:dyDescent="0.45">
      <c r="A59" s="33" t="s">
        <v>24</v>
      </c>
      <c r="B59" s="41" t="s">
        <v>139</v>
      </c>
      <c r="C59" s="34" t="s">
        <v>140</v>
      </c>
      <c r="D59" s="33" t="s">
        <v>73</v>
      </c>
      <c r="E59" s="38"/>
      <c r="F59" s="39">
        <v>12</v>
      </c>
      <c r="G59" s="33" t="s">
        <v>20</v>
      </c>
    </row>
    <row r="60" spans="1:7" x14ac:dyDescent="0.45">
      <c r="A60" s="33" t="s">
        <v>24</v>
      </c>
      <c r="B60" s="36" t="s">
        <v>141</v>
      </c>
      <c r="C60" s="34" t="s">
        <v>142</v>
      </c>
      <c r="D60" s="33" t="s">
        <v>73</v>
      </c>
      <c r="E60" s="38">
        <v>33</v>
      </c>
      <c r="F60" s="39"/>
      <c r="G60" s="33" t="s">
        <v>20</v>
      </c>
    </row>
    <row r="61" spans="1:7" x14ac:dyDescent="0.45">
      <c r="A61" s="33" t="s">
        <v>24</v>
      </c>
      <c r="B61" s="36" t="s">
        <v>143</v>
      </c>
      <c r="C61" s="34" t="s">
        <v>144</v>
      </c>
      <c r="D61" s="33" t="s">
        <v>72</v>
      </c>
      <c r="E61" s="38">
        <v>4</v>
      </c>
      <c r="F61" s="39"/>
      <c r="G61" s="33" t="s">
        <v>38</v>
      </c>
    </row>
    <row r="62" spans="1:7" x14ac:dyDescent="0.45">
      <c r="A62" s="33" t="s">
        <v>24</v>
      </c>
      <c r="B62" s="36" t="s">
        <v>145</v>
      </c>
      <c r="C62" s="34" t="s">
        <v>138</v>
      </c>
      <c r="D62" s="33" t="s">
        <v>14</v>
      </c>
      <c r="E62" s="38">
        <v>55</v>
      </c>
      <c r="F62" s="39"/>
      <c r="G62" s="33" t="s">
        <v>20</v>
      </c>
    </row>
    <row r="63" spans="1:7" x14ac:dyDescent="0.45">
      <c r="A63" s="33" t="s">
        <v>24</v>
      </c>
      <c r="B63" s="36" t="s">
        <v>146</v>
      </c>
      <c r="C63" s="34" t="s">
        <v>147</v>
      </c>
      <c r="D63" s="33" t="s">
        <v>14</v>
      </c>
      <c r="E63" s="38">
        <v>48</v>
      </c>
      <c r="F63" s="39"/>
      <c r="G63" s="33" t="s">
        <v>20</v>
      </c>
    </row>
    <row r="64" spans="1:7" x14ac:dyDescent="0.45">
      <c r="A64" s="33" t="s">
        <v>24</v>
      </c>
      <c r="B64" s="36" t="s">
        <v>148</v>
      </c>
      <c r="C64" s="34" t="s">
        <v>149</v>
      </c>
      <c r="D64" s="33" t="s">
        <v>14</v>
      </c>
      <c r="E64" s="38">
        <v>49</v>
      </c>
      <c r="F64" s="39"/>
      <c r="G64" s="33" t="s">
        <v>20</v>
      </c>
    </row>
    <row r="65" spans="1:7" x14ac:dyDescent="0.45">
      <c r="A65" s="33" t="s">
        <v>24</v>
      </c>
      <c r="B65" s="36" t="s">
        <v>150</v>
      </c>
      <c r="C65" s="34" t="s">
        <v>44</v>
      </c>
      <c r="D65" s="33" t="s">
        <v>73</v>
      </c>
      <c r="E65" s="38">
        <v>20</v>
      </c>
      <c r="F65" s="39"/>
      <c r="G65" s="33" t="s">
        <v>20</v>
      </c>
    </row>
    <row r="66" spans="1:7" x14ac:dyDescent="0.45">
      <c r="A66" s="33" t="s">
        <v>24</v>
      </c>
      <c r="B66" s="36" t="s">
        <v>130</v>
      </c>
      <c r="C66" s="34" t="s">
        <v>21</v>
      </c>
      <c r="D66" s="33" t="s">
        <v>21</v>
      </c>
      <c r="E66" s="38">
        <v>10</v>
      </c>
      <c r="F66" s="39"/>
      <c r="G66" s="33" t="s">
        <v>33</v>
      </c>
    </row>
    <row r="67" spans="1:7" x14ac:dyDescent="0.45">
      <c r="A67" s="33" t="s">
        <v>24</v>
      </c>
      <c r="B67" s="36" t="s">
        <v>154</v>
      </c>
      <c r="C67" s="34" t="s">
        <v>50</v>
      </c>
      <c r="D67" s="33" t="s">
        <v>73</v>
      </c>
      <c r="E67" s="38">
        <v>16</v>
      </c>
      <c r="F67" s="39"/>
      <c r="G67" s="33" t="s">
        <v>20</v>
      </c>
    </row>
    <row r="68" spans="1:7" x14ac:dyDescent="0.45">
      <c r="A68" s="33" t="s">
        <v>24</v>
      </c>
      <c r="B68" s="36" t="s">
        <v>151</v>
      </c>
      <c r="C68" s="34" t="s">
        <v>181</v>
      </c>
      <c r="D68" s="33" t="s">
        <v>21</v>
      </c>
      <c r="E68" s="38">
        <v>22</v>
      </c>
      <c r="F68" s="39"/>
      <c r="G68" s="33" t="s">
        <v>33</v>
      </c>
    </row>
    <row r="69" spans="1:7" x14ac:dyDescent="0.45">
      <c r="A69" s="33" t="s">
        <v>24</v>
      </c>
      <c r="B69" s="36" t="s">
        <v>152</v>
      </c>
      <c r="C69" s="34" t="s">
        <v>153</v>
      </c>
      <c r="D69" s="33" t="s">
        <v>14</v>
      </c>
      <c r="E69" s="38">
        <v>55</v>
      </c>
      <c r="F69" s="39"/>
      <c r="G69" s="33" t="s">
        <v>20</v>
      </c>
    </row>
    <row r="70" spans="1:7" x14ac:dyDescent="0.45">
      <c r="A70" s="33" t="s">
        <v>26</v>
      </c>
      <c r="B70" s="36" t="s">
        <v>156</v>
      </c>
      <c r="C70" s="34" t="s">
        <v>180</v>
      </c>
      <c r="D70" s="33" t="s">
        <v>21</v>
      </c>
      <c r="E70" s="38">
        <v>23</v>
      </c>
      <c r="F70" s="39"/>
      <c r="G70" s="33" t="s">
        <v>33</v>
      </c>
    </row>
    <row r="71" spans="1:7" x14ac:dyDescent="0.45">
      <c r="A71" s="33" t="s">
        <v>26</v>
      </c>
      <c r="B71" s="36" t="s">
        <v>157</v>
      </c>
      <c r="C71" s="34" t="s">
        <v>45</v>
      </c>
      <c r="D71" s="33" t="s">
        <v>14</v>
      </c>
      <c r="E71" s="38">
        <v>116</v>
      </c>
      <c r="F71" s="39"/>
      <c r="G71" s="33" t="s">
        <v>20</v>
      </c>
    </row>
    <row r="72" spans="1:7" x14ac:dyDescent="0.45">
      <c r="A72" s="33" t="s">
        <v>26</v>
      </c>
      <c r="B72" s="41" t="s">
        <v>192</v>
      </c>
      <c r="C72" s="34" t="s">
        <v>193</v>
      </c>
      <c r="D72" s="33" t="s">
        <v>191</v>
      </c>
      <c r="E72" s="38"/>
      <c r="F72" s="39">
        <v>7</v>
      </c>
      <c r="G72" s="33" t="s">
        <v>20</v>
      </c>
    </row>
    <row r="73" spans="1:7" x14ac:dyDescent="0.45">
      <c r="A73" s="33" t="s">
        <v>26</v>
      </c>
      <c r="B73" s="36" t="s">
        <v>158</v>
      </c>
      <c r="C73" s="34" t="s">
        <v>185</v>
      </c>
      <c r="D73" s="33" t="s">
        <v>14</v>
      </c>
      <c r="E73" s="38">
        <v>93</v>
      </c>
      <c r="F73" s="39"/>
      <c r="G73" s="33" t="s">
        <v>40</v>
      </c>
    </row>
    <row r="74" spans="1:7" x14ac:dyDescent="0.45">
      <c r="A74" s="33" t="s">
        <v>26</v>
      </c>
      <c r="B74" s="36" t="s">
        <v>159</v>
      </c>
      <c r="C74" s="34" t="s">
        <v>125</v>
      </c>
      <c r="D74" s="33" t="s">
        <v>21</v>
      </c>
      <c r="E74" s="38">
        <v>59</v>
      </c>
      <c r="F74" s="39"/>
      <c r="G74" s="33" t="s">
        <v>46</v>
      </c>
    </row>
    <row r="75" spans="1:7" x14ac:dyDescent="0.45">
      <c r="A75" s="33" t="s">
        <v>26</v>
      </c>
      <c r="B75" s="36" t="s">
        <v>162</v>
      </c>
      <c r="C75" s="34" t="s">
        <v>37</v>
      </c>
      <c r="D75" s="33" t="s">
        <v>72</v>
      </c>
      <c r="E75" s="38">
        <v>8</v>
      </c>
      <c r="F75" s="39"/>
      <c r="G75" s="33" t="s">
        <v>38</v>
      </c>
    </row>
    <row r="76" spans="1:7" x14ac:dyDescent="0.45">
      <c r="A76" s="33" t="s">
        <v>26</v>
      </c>
      <c r="B76" s="36" t="s">
        <v>163</v>
      </c>
      <c r="C76" s="34" t="s">
        <v>37</v>
      </c>
      <c r="D76" s="33" t="s">
        <v>72</v>
      </c>
      <c r="E76" s="38">
        <v>8</v>
      </c>
      <c r="F76" s="39"/>
      <c r="G76" s="33" t="s">
        <v>38</v>
      </c>
    </row>
    <row r="77" spans="1:7" x14ac:dyDescent="0.45">
      <c r="A77" s="33" t="s">
        <v>26</v>
      </c>
      <c r="B77" s="36" t="s">
        <v>164</v>
      </c>
      <c r="C77" s="34" t="s">
        <v>186</v>
      </c>
      <c r="D77" s="33" t="s">
        <v>14</v>
      </c>
      <c r="E77" s="38">
        <v>49</v>
      </c>
      <c r="F77" s="39"/>
      <c r="G77" s="33" t="s">
        <v>20</v>
      </c>
    </row>
    <row r="78" spans="1:7" x14ac:dyDescent="0.45">
      <c r="A78" s="33" t="s">
        <v>26</v>
      </c>
      <c r="B78" s="36" t="s">
        <v>165</v>
      </c>
      <c r="C78" s="34" t="s">
        <v>27</v>
      </c>
      <c r="D78" s="33" t="s">
        <v>14</v>
      </c>
      <c r="E78" s="38">
        <v>48</v>
      </c>
      <c r="F78" s="39"/>
      <c r="G78" s="33" t="s">
        <v>20</v>
      </c>
    </row>
    <row r="79" spans="1:7" x14ac:dyDescent="0.45">
      <c r="A79" s="33" t="s">
        <v>26</v>
      </c>
      <c r="B79" s="36" t="s">
        <v>160</v>
      </c>
      <c r="C79" s="34" t="s">
        <v>70</v>
      </c>
      <c r="D79" s="33" t="s">
        <v>21</v>
      </c>
      <c r="E79" s="38">
        <v>50</v>
      </c>
      <c r="F79" s="39"/>
      <c r="G79" s="33" t="s">
        <v>33</v>
      </c>
    </row>
    <row r="80" spans="1:7" x14ac:dyDescent="0.45">
      <c r="A80" s="33" t="s">
        <v>26</v>
      </c>
      <c r="B80" s="36" t="s">
        <v>166</v>
      </c>
      <c r="C80" s="34" t="s">
        <v>47</v>
      </c>
      <c r="D80" s="33" t="s">
        <v>73</v>
      </c>
      <c r="E80" s="38">
        <v>30</v>
      </c>
      <c r="F80" s="39"/>
      <c r="G80" s="33" t="s">
        <v>20</v>
      </c>
    </row>
    <row r="81" spans="1:7" x14ac:dyDescent="0.45">
      <c r="A81" s="33" t="s">
        <v>26</v>
      </c>
      <c r="B81" s="41" t="s">
        <v>194</v>
      </c>
      <c r="C81" s="34" t="s">
        <v>195</v>
      </c>
      <c r="D81" s="33" t="s">
        <v>7</v>
      </c>
      <c r="E81" s="38"/>
      <c r="F81" s="39">
        <v>28</v>
      </c>
      <c r="G81" s="33" t="s">
        <v>82</v>
      </c>
    </row>
    <row r="82" spans="1:7" x14ac:dyDescent="0.45">
      <c r="A82" s="33" t="s">
        <v>26</v>
      </c>
      <c r="B82" s="36" t="s">
        <v>174</v>
      </c>
      <c r="C82" s="34" t="s">
        <v>175</v>
      </c>
      <c r="D82" s="33" t="s">
        <v>21</v>
      </c>
      <c r="E82" s="38">
        <v>8</v>
      </c>
      <c r="F82" s="39"/>
      <c r="G82" s="33" t="s">
        <v>176</v>
      </c>
    </row>
    <row r="83" spans="1:7" x14ac:dyDescent="0.45">
      <c r="A83" s="33" t="s">
        <v>26</v>
      </c>
      <c r="B83" s="36" t="s">
        <v>167</v>
      </c>
      <c r="C83" s="34" t="s">
        <v>48</v>
      </c>
      <c r="D83" s="33" t="s">
        <v>73</v>
      </c>
      <c r="E83" s="38">
        <v>32</v>
      </c>
      <c r="F83" s="39"/>
      <c r="G83" s="33" t="s">
        <v>20</v>
      </c>
    </row>
    <row r="84" spans="1:7" x14ac:dyDescent="0.45">
      <c r="A84" s="33" t="s">
        <v>26</v>
      </c>
      <c r="B84" s="36" t="s">
        <v>168</v>
      </c>
      <c r="C84" s="34" t="s">
        <v>27</v>
      </c>
      <c r="D84" s="33" t="s">
        <v>14</v>
      </c>
      <c r="E84" s="38">
        <v>48</v>
      </c>
      <c r="F84" s="39"/>
      <c r="G84" s="33" t="s">
        <v>20</v>
      </c>
    </row>
    <row r="85" spans="1:7" x14ac:dyDescent="0.45">
      <c r="A85" s="33" t="s">
        <v>26</v>
      </c>
      <c r="B85" s="36" t="s">
        <v>169</v>
      </c>
      <c r="C85" s="34" t="s">
        <v>27</v>
      </c>
      <c r="D85" s="33" t="s">
        <v>14</v>
      </c>
      <c r="E85" s="38">
        <v>46</v>
      </c>
      <c r="F85" s="39"/>
      <c r="G85" s="33" t="s">
        <v>20</v>
      </c>
    </row>
    <row r="86" spans="1:7" x14ac:dyDescent="0.45">
      <c r="A86" s="33" t="s">
        <v>26</v>
      </c>
      <c r="B86" s="36" t="s">
        <v>170</v>
      </c>
      <c r="C86" s="34" t="s">
        <v>187</v>
      </c>
      <c r="D86" s="33" t="s">
        <v>14</v>
      </c>
      <c r="E86" s="38">
        <v>47</v>
      </c>
      <c r="F86" s="39"/>
      <c r="G86" s="33" t="s">
        <v>20</v>
      </c>
    </row>
    <row r="87" spans="1:7" x14ac:dyDescent="0.45">
      <c r="A87" s="33" t="s">
        <v>26</v>
      </c>
      <c r="B87" s="36" t="s">
        <v>171</v>
      </c>
      <c r="C87" s="34" t="s">
        <v>44</v>
      </c>
      <c r="D87" s="33" t="s">
        <v>73</v>
      </c>
      <c r="E87" s="38">
        <v>14</v>
      </c>
      <c r="F87" s="39"/>
      <c r="G87" s="33" t="s">
        <v>20</v>
      </c>
    </row>
    <row r="88" spans="1:7" x14ac:dyDescent="0.45">
      <c r="A88" s="33" t="s">
        <v>26</v>
      </c>
      <c r="B88" s="36" t="s">
        <v>172</v>
      </c>
      <c r="C88" s="34" t="s">
        <v>21</v>
      </c>
      <c r="D88" s="33" t="s">
        <v>21</v>
      </c>
      <c r="E88" s="38">
        <v>5</v>
      </c>
      <c r="F88" s="39"/>
      <c r="G88" s="33" t="s">
        <v>33</v>
      </c>
    </row>
    <row r="89" spans="1:7" x14ac:dyDescent="0.45">
      <c r="A89" s="33" t="s">
        <v>26</v>
      </c>
      <c r="B89" s="36" t="s">
        <v>173</v>
      </c>
      <c r="C89" s="34" t="s">
        <v>32</v>
      </c>
      <c r="D89" s="33" t="s">
        <v>21</v>
      </c>
      <c r="E89" s="38">
        <v>12</v>
      </c>
      <c r="F89" s="39"/>
      <c r="G89" s="33" t="s">
        <v>33</v>
      </c>
    </row>
    <row r="90" spans="1:7" x14ac:dyDescent="0.45">
      <c r="A90" s="33" t="s">
        <v>26</v>
      </c>
      <c r="B90" s="36" t="s">
        <v>177</v>
      </c>
      <c r="C90" s="34" t="s">
        <v>188</v>
      </c>
      <c r="D90" s="33" t="s">
        <v>14</v>
      </c>
      <c r="E90" s="38">
        <v>53</v>
      </c>
      <c r="F90" s="39"/>
      <c r="G90" s="33" t="s">
        <v>20</v>
      </c>
    </row>
    <row r="91" spans="1:7" x14ac:dyDescent="0.45">
      <c r="A91" s="33" t="s">
        <v>26</v>
      </c>
      <c r="B91" s="36" t="s">
        <v>178</v>
      </c>
      <c r="C91" s="34" t="s">
        <v>188</v>
      </c>
      <c r="D91" s="33" t="s">
        <v>14</v>
      </c>
      <c r="E91" s="38">
        <v>46</v>
      </c>
      <c r="F91" s="39"/>
      <c r="G91" s="33" t="s">
        <v>20</v>
      </c>
    </row>
    <row r="92" spans="1:7" x14ac:dyDescent="0.45">
      <c r="A92" s="33" t="s">
        <v>26</v>
      </c>
      <c r="B92" s="36" t="s">
        <v>179</v>
      </c>
      <c r="C92" s="34" t="s">
        <v>50</v>
      </c>
      <c r="D92" s="33" t="s">
        <v>73</v>
      </c>
      <c r="E92" s="38">
        <v>7</v>
      </c>
      <c r="F92" s="39"/>
      <c r="G92" s="33" t="s">
        <v>20</v>
      </c>
    </row>
    <row r="93" spans="1:7" x14ac:dyDescent="0.45">
      <c r="A93" s="33" t="s">
        <v>26</v>
      </c>
      <c r="B93" s="41" t="s">
        <v>189</v>
      </c>
      <c r="C93" s="34" t="s">
        <v>190</v>
      </c>
      <c r="D93" s="33" t="s">
        <v>191</v>
      </c>
      <c r="E93" s="38"/>
      <c r="F93" s="39">
        <v>7</v>
      </c>
      <c r="G93" s="33" t="s">
        <v>20</v>
      </c>
    </row>
    <row r="94" spans="1:7" x14ac:dyDescent="0.45">
      <c r="A94" s="33" t="s">
        <v>28</v>
      </c>
      <c r="B94" s="36" t="s">
        <v>196</v>
      </c>
      <c r="C94" s="34" t="s">
        <v>197</v>
      </c>
      <c r="D94" s="33" t="s">
        <v>21</v>
      </c>
      <c r="E94" s="38">
        <v>15</v>
      </c>
      <c r="F94" s="39"/>
      <c r="G94" s="33" t="s">
        <v>33</v>
      </c>
    </row>
    <row r="95" spans="1:7" x14ac:dyDescent="0.45">
      <c r="A95" s="33" t="s">
        <v>28</v>
      </c>
      <c r="B95" s="36" t="s">
        <v>198</v>
      </c>
      <c r="C95" s="34" t="s">
        <v>199</v>
      </c>
      <c r="D95" s="33" t="s">
        <v>73</v>
      </c>
      <c r="E95" s="38">
        <v>56</v>
      </c>
      <c r="F95" s="39"/>
      <c r="G95" s="33" t="s">
        <v>38</v>
      </c>
    </row>
    <row r="96" spans="1:7" x14ac:dyDescent="0.45">
      <c r="A96" s="33" t="s">
        <v>28</v>
      </c>
      <c r="B96" s="36" t="s">
        <v>49</v>
      </c>
      <c r="C96" s="34" t="s">
        <v>37</v>
      </c>
      <c r="D96" s="33" t="s">
        <v>72</v>
      </c>
      <c r="E96" s="38">
        <v>9</v>
      </c>
      <c r="F96" s="39"/>
      <c r="G96" s="33" t="s">
        <v>38</v>
      </c>
    </row>
    <row r="97" spans="1:7" x14ac:dyDescent="0.45">
      <c r="A97" s="33" t="s">
        <v>28</v>
      </c>
      <c r="B97" s="36" t="s">
        <v>200</v>
      </c>
      <c r="C97" s="34" t="s">
        <v>201</v>
      </c>
      <c r="D97" s="33" t="s">
        <v>14</v>
      </c>
      <c r="E97" s="38">
        <v>140</v>
      </c>
      <c r="F97" s="39"/>
      <c r="G97" s="33" t="s">
        <v>40</v>
      </c>
    </row>
    <row r="98" spans="1:7" x14ac:dyDescent="0.45">
      <c r="A98" s="33" t="s">
        <v>28</v>
      </c>
      <c r="B98" s="41" t="s">
        <v>202</v>
      </c>
      <c r="C98" s="34" t="s">
        <v>203</v>
      </c>
      <c r="D98" s="33" t="s">
        <v>21</v>
      </c>
      <c r="E98" s="38"/>
      <c r="F98" s="39">
        <v>80</v>
      </c>
      <c r="G98" s="33" t="s">
        <v>20</v>
      </c>
    </row>
    <row r="99" spans="1:7" x14ac:dyDescent="0.45">
      <c r="A99" s="33" t="s">
        <v>28</v>
      </c>
      <c r="B99" s="36" t="s">
        <v>204</v>
      </c>
      <c r="C99" s="34" t="s">
        <v>205</v>
      </c>
      <c r="D99" s="33" t="s">
        <v>14</v>
      </c>
      <c r="E99" s="38">
        <v>132</v>
      </c>
      <c r="F99" s="39"/>
      <c r="G99" s="33" t="s">
        <v>20</v>
      </c>
    </row>
    <row r="100" spans="1:7" x14ac:dyDescent="0.45">
      <c r="A100" s="33" t="s">
        <v>28</v>
      </c>
      <c r="B100" s="36" t="s">
        <v>206</v>
      </c>
      <c r="C100" s="34" t="s">
        <v>207</v>
      </c>
      <c r="D100" s="33" t="s">
        <v>73</v>
      </c>
      <c r="E100" s="38">
        <v>56</v>
      </c>
      <c r="F100" s="39"/>
      <c r="G100" s="33" t="s">
        <v>20</v>
      </c>
    </row>
    <row r="101" spans="1:7" x14ac:dyDescent="0.45">
      <c r="A101" s="33" t="s">
        <v>28</v>
      </c>
      <c r="B101" s="36" t="s">
        <v>208</v>
      </c>
      <c r="C101" s="34" t="s">
        <v>209</v>
      </c>
      <c r="D101" s="33" t="s">
        <v>21</v>
      </c>
      <c r="E101" s="38">
        <v>15</v>
      </c>
      <c r="F101" s="39"/>
      <c r="G101" s="33" t="s">
        <v>33</v>
      </c>
    </row>
  </sheetData>
  <autoFilter ref="A1:G59" xr:uid="{00000000-0009-0000-0000-000000000000}"/>
  <phoneticPr fontId="12" type="noConversion"/>
  <pageMargins left="0.70866141732283472" right="0.70866141732283472" top="0.55118110236220474" bottom="0.55118110236220474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7A67-81B2-474F-80F7-734B5326EEF9}">
  <dimension ref="A1:G7"/>
  <sheetViews>
    <sheetView workbookViewId="0">
      <selection activeCell="A2" sqref="A2"/>
    </sheetView>
  </sheetViews>
  <sheetFormatPr defaultRowHeight="14.5" x14ac:dyDescent="0.35"/>
  <cols>
    <col min="2" max="2" width="14" customWidth="1"/>
    <col min="3" max="3" width="31.81640625" customWidth="1"/>
    <col min="4" max="4" width="22.453125" customWidth="1"/>
    <col min="5" max="5" width="18.453125" customWidth="1"/>
    <col min="6" max="6" width="18.90625" customWidth="1"/>
    <col min="7" max="7" width="24.54296875" customWidth="1"/>
  </cols>
  <sheetData>
    <row r="1" spans="1:7" s="3" customFormat="1" ht="111" x14ac:dyDescent="0.45">
      <c r="A1" s="32" t="s">
        <v>19</v>
      </c>
      <c r="B1" s="4" t="s">
        <v>0</v>
      </c>
      <c r="C1" s="4" t="s">
        <v>2</v>
      </c>
      <c r="D1" s="4" t="s">
        <v>1</v>
      </c>
      <c r="E1" s="23" t="s">
        <v>9</v>
      </c>
      <c r="F1" s="23" t="s">
        <v>8</v>
      </c>
      <c r="G1" s="5" t="s">
        <v>6</v>
      </c>
    </row>
    <row r="2" spans="1:7" s="1" customFormat="1" ht="18.5" x14ac:dyDescent="0.45">
      <c r="A2" s="33" t="s">
        <v>74</v>
      </c>
      <c r="B2" s="36" t="s">
        <v>52</v>
      </c>
      <c r="C2" s="34" t="s">
        <v>34</v>
      </c>
      <c r="D2" s="33" t="s">
        <v>21</v>
      </c>
      <c r="E2" s="38">
        <v>7</v>
      </c>
      <c r="F2" s="39"/>
      <c r="G2" s="33" t="s">
        <v>33</v>
      </c>
    </row>
    <row r="3" spans="1:7" s="1" customFormat="1" ht="18.5" x14ac:dyDescent="0.45">
      <c r="A3" s="33" t="s">
        <v>74</v>
      </c>
      <c r="B3" s="40" t="s">
        <v>75</v>
      </c>
      <c r="C3" s="33" t="s">
        <v>77</v>
      </c>
      <c r="D3" s="33" t="s">
        <v>78</v>
      </c>
      <c r="E3" s="33"/>
      <c r="F3" s="33">
        <v>14</v>
      </c>
      <c r="G3" s="33" t="s">
        <v>79</v>
      </c>
    </row>
    <row r="4" spans="1:7" s="1" customFormat="1" ht="18.5" x14ac:dyDescent="0.45">
      <c r="A4" s="33" t="s">
        <v>74</v>
      </c>
      <c r="B4" s="40" t="s">
        <v>76</v>
      </c>
      <c r="C4" s="33" t="s">
        <v>77</v>
      </c>
      <c r="D4" s="33" t="s">
        <v>78</v>
      </c>
      <c r="E4" s="33"/>
      <c r="F4" s="33">
        <v>12</v>
      </c>
      <c r="G4" s="33" t="s">
        <v>79</v>
      </c>
    </row>
    <row r="7" spans="1:7" x14ac:dyDescent="0.35">
      <c r="E7" s="44">
        <f>SUM(E2:E6)</f>
        <v>7</v>
      </c>
      <c r="F7" s="44">
        <f>SUM(F2:F6)</f>
        <v>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73596-0CF4-418D-B3AA-1171CE36C327}">
  <dimension ref="A1:G45"/>
  <sheetViews>
    <sheetView showGridLines="0" workbookViewId="0">
      <pane ySplit="1" topLeftCell="A2" activePane="bottomLeft" state="frozen"/>
      <selection pane="bottomLeft" activeCell="A2" sqref="A2"/>
    </sheetView>
  </sheetViews>
  <sheetFormatPr defaultColWidth="9.1796875" defaultRowHeight="18.5" x14ac:dyDescent="0.45"/>
  <cols>
    <col min="1" max="1" width="15.453125" style="1" bestFit="1" customWidth="1"/>
    <col min="2" max="2" width="20" style="1" bestFit="1" customWidth="1"/>
    <col min="3" max="3" width="29.81640625" style="1" bestFit="1" customWidth="1"/>
    <col min="4" max="4" width="21.1796875" style="1" bestFit="1" customWidth="1"/>
    <col min="5" max="5" width="18.1796875" style="1" bestFit="1" customWidth="1"/>
    <col min="6" max="6" width="18.1796875" style="1" customWidth="1"/>
    <col min="7" max="7" width="44.7265625" style="1" customWidth="1"/>
    <col min="8" max="16384" width="9.1796875" style="1"/>
  </cols>
  <sheetData>
    <row r="1" spans="1:7" s="3" customFormat="1" ht="55.5" x14ac:dyDescent="0.45">
      <c r="A1" s="32" t="s">
        <v>19</v>
      </c>
      <c r="B1" s="4" t="s">
        <v>0</v>
      </c>
      <c r="C1" s="4" t="s">
        <v>2</v>
      </c>
      <c r="D1" s="4" t="s">
        <v>1</v>
      </c>
      <c r="E1" s="4" t="s">
        <v>9</v>
      </c>
      <c r="F1" s="4" t="s">
        <v>8</v>
      </c>
      <c r="G1" s="5" t="s">
        <v>6</v>
      </c>
    </row>
    <row r="2" spans="1:7" x14ac:dyDescent="0.45">
      <c r="A2" s="33" t="s">
        <v>22</v>
      </c>
      <c r="B2" s="36" t="s">
        <v>83</v>
      </c>
      <c r="C2" s="34" t="s">
        <v>102</v>
      </c>
      <c r="D2" s="33" t="s">
        <v>21</v>
      </c>
      <c r="E2" s="38">
        <v>24</v>
      </c>
      <c r="F2" s="39"/>
      <c r="G2" s="33" t="s">
        <v>31</v>
      </c>
    </row>
    <row r="3" spans="1:7" x14ac:dyDescent="0.45">
      <c r="A3" s="33" t="s">
        <v>22</v>
      </c>
      <c r="B3" s="36" t="s">
        <v>54</v>
      </c>
      <c r="C3" s="34" t="s">
        <v>35</v>
      </c>
      <c r="D3" s="33" t="s">
        <v>73</v>
      </c>
      <c r="E3" s="38">
        <v>7</v>
      </c>
      <c r="F3" s="39"/>
      <c r="G3" s="33" t="s">
        <v>20</v>
      </c>
    </row>
    <row r="4" spans="1:7" x14ac:dyDescent="0.45">
      <c r="A4" s="33" t="s">
        <v>22</v>
      </c>
      <c r="B4" s="41" t="s">
        <v>80</v>
      </c>
      <c r="C4" s="34" t="s">
        <v>81</v>
      </c>
      <c r="D4" s="33" t="s">
        <v>7</v>
      </c>
      <c r="E4" s="38"/>
      <c r="F4" s="39">
        <v>4</v>
      </c>
      <c r="G4" s="33" t="s">
        <v>82</v>
      </c>
    </row>
    <row r="5" spans="1:7" x14ac:dyDescent="0.45">
      <c r="A5" s="33" t="s">
        <v>22</v>
      </c>
      <c r="B5" s="36" t="s">
        <v>51</v>
      </c>
      <c r="C5" s="34" t="s">
        <v>180</v>
      </c>
      <c r="D5" s="33" t="s">
        <v>21</v>
      </c>
      <c r="E5" s="38">
        <v>23</v>
      </c>
      <c r="F5" s="39"/>
      <c r="G5" s="33" t="s">
        <v>33</v>
      </c>
    </row>
    <row r="6" spans="1:7" x14ac:dyDescent="0.45">
      <c r="A6" s="33" t="s">
        <v>22</v>
      </c>
      <c r="B6" s="36" t="s">
        <v>55</v>
      </c>
      <c r="C6" s="34" t="s">
        <v>36</v>
      </c>
      <c r="D6" s="33" t="s">
        <v>21</v>
      </c>
      <c r="E6" s="38">
        <v>51</v>
      </c>
      <c r="F6" s="39"/>
      <c r="G6" s="33" t="s">
        <v>33</v>
      </c>
    </row>
    <row r="7" spans="1:7" x14ac:dyDescent="0.45">
      <c r="A7" s="33" t="s">
        <v>22</v>
      </c>
      <c r="B7" s="37" t="s">
        <v>53</v>
      </c>
      <c r="C7" s="34" t="s">
        <v>27</v>
      </c>
      <c r="D7" s="33" t="s">
        <v>14</v>
      </c>
      <c r="E7" s="38">
        <v>111</v>
      </c>
      <c r="F7" s="39"/>
      <c r="G7" s="33" t="s">
        <v>33</v>
      </c>
    </row>
    <row r="8" spans="1:7" x14ac:dyDescent="0.45">
      <c r="A8" s="33" t="s">
        <v>22</v>
      </c>
      <c r="B8" s="36" t="s">
        <v>56</v>
      </c>
      <c r="C8" s="34" t="s">
        <v>25</v>
      </c>
      <c r="D8" s="33" t="s">
        <v>73</v>
      </c>
      <c r="E8" s="38">
        <v>16</v>
      </c>
      <c r="F8" s="39"/>
      <c r="G8" s="33" t="s">
        <v>33</v>
      </c>
    </row>
    <row r="9" spans="1:7" x14ac:dyDescent="0.45">
      <c r="A9" s="33" t="s">
        <v>22</v>
      </c>
      <c r="B9" s="36" t="s">
        <v>57</v>
      </c>
      <c r="C9" s="34" t="s">
        <v>37</v>
      </c>
      <c r="D9" s="33" t="s">
        <v>72</v>
      </c>
      <c r="E9" s="38">
        <v>5</v>
      </c>
      <c r="F9" s="39"/>
      <c r="G9" s="33" t="s">
        <v>38</v>
      </c>
    </row>
    <row r="10" spans="1:7" x14ac:dyDescent="0.45">
      <c r="A10" s="33" t="s">
        <v>22</v>
      </c>
      <c r="B10" s="36" t="s">
        <v>62</v>
      </c>
      <c r="C10" s="34" t="s">
        <v>63</v>
      </c>
      <c r="D10" s="33" t="s">
        <v>21</v>
      </c>
      <c r="E10" s="38">
        <v>7</v>
      </c>
      <c r="F10" s="39"/>
      <c r="G10" s="33" t="s">
        <v>33</v>
      </c>
    </row>
    <row r="11" spans="1:7" x14ac:dyDescent="0.45">
      <c r="A11" s="33" t="s">
        <v>22</v>
      </c>
      <c r="B11" s="36" t="s">
        <v>58</v>
      </c>
      <c r="C11" s="34" t="s">
        <v>37</v>
      </c>
      <c r="D11" s="33" t="s">
        <v>72</v>
      </c>
      <c r="E11" s="38">
        <v>5</v>
      </c>
      <c r="F11" s="39"/>
      <c r="G11" s="33" t="s">
        <v>38</v>
      </c>
    </row>
    <row r="12" spans="1:7" x14ac:dyDescent="0.45">
      <c r="A12" s="33" t="s">
        <v>22</v>
      </c>
      <c r="B12" s="36" t="s">
        <v>59</v>
      </c>
      <c r="C12" s="34" t="s">
        <v>27</v>
      </c>
      <c r="D12" s="33" t="s">
        <v>14</v>
      </c>
      <c r="E12" s="38">
        <v>48</v>
      </c>
      <c r="F12" s="39"/>
      <c r="G12" s="33" t="s">
        <v>20</v>
      </c>
    </row>
    <row r="13" spans="1:7" x14ac:dyDescent="0.45">
      <c r="A13" s="33" t="s">
        <v>22</v>
      </c>
      <c r="B13" s="36" t="s">
        <v>60</v>
      </c>
      <c r="C13" s="34" t="s">
        <v>39</v>
      </c>
      <c r="D13" s="33" t="s">
        <v>21</v>
      </c>
      <c r="E13" s="38">
        <v>131</v>
      </c>
      <c r="F13" s="39"/>
      <c r="G13" s="33" t="s">
        <v>33</v>
      </c>
    </row>
    <row r="14" spans="1:7" x14ac:dyDescent="0.45">
      <c r="A14" s="33" t="s">
        <v>22</v>
      </c>
      <c r="B14" s="36" t="s">
        <v>61</v>
      </c>
      <c r="C14" s="34" t="s">
        <v>23</v>
      </c>
      <c r="D14" s="33" t="s">
        <v>72</v>
      </c>
      <c r="E14" s="38">
        <v>16</v>
      </c>
      <c r="F14" s="39"/>
      <c r="G14" s="33" t="s">
        <v>40</v>
      </c>
    </row>
    <row r="15" spans="1:7" x14ac:dyDescent="0.45">
      <c r="A15" s="33" t="s">
        <v>22</v>
      </c>
      <c r="B15" s="36" t="s">
        <v>68</v>
      </c>
      <c r="C15" s="34" t="s">
        <v>41</v>
      </c>
      <c r="D15" s="33" t="s">
        <v>73</v>
      </c>
      <c r="E15" s="38">
        <v>17</v>
      </c>
      <c r="F15" s="39"/>
      <c r="G15" s="33" t="s">
        <v>20</v>
      </c>
    </row>
    <row r="16" spans="1:7" x14ac:dyDescent="0.45">
      <c r="A16" s="33" t="s">
        <v>22</v>
      </c>
      <c r="B16" s="36" t="s">
        <v>69</v>
      </c>
      <c r="C16" s="34" t="s">
        <v>70</v>
      </c>
      <c r="D16" s="33" t="s">
        <v>21</v>
      </c>
      <c r="E16" s="38">
        <v>56</v>
      </c>
      <c r="F16" s="39"/>
      <c r="G16" s="33" t="s">
        <v>33</v>
      </c>
    </row>
    <row r="17" spans="1:7" x14ac:dyDescent="0.45">
      <c r="A17" s="33" t="s">
        <v>22</v>
      </c>
      <c r="B17" s="36" t="s">
        <v>66</v>
      </c>
      <c r="C17" s="34" t="s">
        <v>37</v>
      </c>
      <c r="D17" s="33" t="s">
        <v>72</v>
      </c>
      <c r="E17" s="38">
        <v>8</v>
      </c>
      <c r="F17" s="39"/>
      <c r="G17" s="33" t="s">
        <v>38</v>
      </c>
    </row>
    <row r="18" spans="1:7" x14ac:dyDescent="0.45">
      <c r="A18" s="33" t="s">
        <v>22</v>
      </c>
      <c r="B18" s="36" t="s">
        <v>67</v>
      </c>
      <c r="C18" s="34" t="s">
        <v>37</v>
      </c>
      <c r="D18" s="33" t="s">
        <v>72</v>
      </c>
      <c r="E18" s="38">
        <v>8</v>
      </c>
      <c r="F18" s="39"/>
      <c r="G18" s="33" t="s">
        <v>38</v>
      </c>
    </row>
    <row r="19" spans="1:7" x14ac:dyDescent="0.45">
      <c r="A19" s="33" t="s">
        <v>22</v>
      </c>
      <c r="B19" s="36" t="s">
        <v>84</v>
      </c>
      <c r="C19" s="34" t="s">
        <v>71</v>
      </c>
      <c r="D19" s="33" t="s">
        <v>72</v>
      </c>
      <c r="E19" s="38">
        <v>5</v>
      </c>
      <c r="F19" s="39"/>
      <c r="G19" s="33" t="s">
        <v>38</v>
      </c>
    </row>
    <row r="20" spans="1:7" x14ac:dyDescent="0.45">
      <c r="A20" s="33" t="s">
        <v>22</v>
      </c>
      <c r="B20" s="36" t="s">
        <v>85</v>
      </c>
      <c r="C20" s="34" t="s">
        <v>48</v>
      </c>
      <c r="D20" s="33" t="s">
        <v>21</v>
      </c>
      <c r="E20" s="38">
        <v>33</v>
      </c>
      <c r="F20" s="39"/>
      <c r="G20" s="33" t="s">
        <v>20</v>
      </c>
    </row>
    <row r="21" spans="1:7" x14ac:dyDescent="0.45">
      <c r="A21" s="33" t="s">
        <v>22</v>
      </c>
      <c r="B21" s="41" t="s">
        <v>88</v>
      </c>
      <c r="C21" s="34" t="s">
        <v>89</v>
      </c>
      <c r="D21" s="33" t="s">
        <v>78</v>
      </c>
      <c r="E21" s="38"/>
      <c r="F21" s="39">
        <v>13</v>
      </c>
      <c r="G21" s="33" t="s">
        <v>79</v>
      </c>
    </row>
    <row r="22" spans="1:7" x14ac:dyDescent="0.45">
      <c r="A22" s="33" t="s">
        <v>22</v>
      </c>
      <c r="B22" s="41" t="s">
        <v>90</v>
      </c>
      <c r="C22" s="34" t="s">
        <v>91</v>
      </c>
      <c r="D22" s="33" t="s">
        <v>7</v>
      </c>
      <c r="E22" s="38"/>
      <c r="F22" s="39">
        <v>3</v>
      </c>
      <c r="G22" s="33" t="s">
        <v>82</v>
      </c>
    </row>
    <row r="23" spans="1:7" x14ac:dyDescent="0.45">
      <c r="A23" s="33" t="s">
        <v>22</v>
      </c>
      <c r="B23" s="41" t="s">
        <v>86</v>
      </c>
      <c r="C23" s="34" t="s">
        <v>87</v>
      </c>
      <c r="D23" s="33" t="s">
        <v>7</v>
      </c>
      <c r="E23" s="38"/>
      <c r="F23" s="39">
        <v>5</v>
      </c>
      <c r="G23" s="33" t="s">
        <v>79</v>
      </c>
    </row>
    <row r="24" spans="1:7" x14ac:dyDescent="0.45">
      <c r="A24" s="33" t="s">
        <v>22</v>
      </c>
      <c r="B24" s="36" t="s">
        <v>64</v>
      </c>
      <c r="C24" s="34" t="s">
        <v>183</v>
      </c>
      <c r="D24" s="33" t="s">
        <v>14</v>
      </c>
      <c r="E24" s="38">
        <v>68</v>
      </c>
      <c r="F24" s="39"/>
      <c r="G24" s="33" t="s">
        <v>20</v>
      </c>
    </row>
    <row r="25" spans="1:7" x14ac:dyDescent="0.45">
      <c r="A25" s="33" t="s">
        <v>22</v>
      </c>
      <c r="B25" s="36" t="s">
        <v>97</v>
      </c>
      <c r="C25" s="34" t="s">
        <v>98</v>
      </c>
      <c r="D25" s="33" t="s">
        <v>21</v>
      </c>
      <c r="E25" s="38">
        <v>3</v>
      </c>
      <c r="F25" s="39"/>
      <c r="G25" s="33" t="s">
        <v>99</v>
      </c>
    </row>
    <row r="26" spans="1:7" x14ac:dyDescent="0.45">
      <c r="A26" s="33" t="s">
        <v>22</v>
      </c>
      <c r="B26" s="36" t="s">
        <v>65</v>
      </c>
      <c r="C26" s="34" t="s">
        <v>42</v>
      </c>
      <c r="D26" s="33" t="s">
        <v>21</v>
      </c>
      <c r="E26" s="38">
        <v>43</v>
      </c>
      <c r="F26" s="39"/>
      <c r="G26" s="33" t="s">
        <v>20</v>
      </c>
    </row>
    <row r="27" spans="1:7" x14ac:dyDescent="0.45">
      <c r="A27" s="33" t="s">
        <v>22</v>
      </c>
      <c r="B27" s="36" t="s">
        <v>92</v>
      </c>
      <c r="C27" s="34" t="s">
        <v>184</v>
      </c>
      <c r="D27" s="33" t="s">
        <v>21</v>
      </c>
      <c r="E27" s="38">
        <v>48</v>
      </c>
      <c r="F27" s="39"/>
      <c r="G27" s="33" t="s">
        <v>20</v>
      </c>
    </row>
    <row r="28" spans="1:7" x14ac:dyDescent="0.45">
      <c r="A28" s="33" t="s">
        <v>22</v>
      </c>
      <c r="B28" s="36" t="s">
        <v>93</v>
      </c>
      <c r="C28" s="34" t="s">
        <v>25</v>
      </c>
      <c r="D28" s="33" t="s">
        <v>73</v>
      </c>
      <c r="E28" s="38">
        <v>22</v>
      </c>
      <c r="F28" s="39"/>
      <c r="G28" s="33" t="s">
        <v>33</v>
      </c>
    </row>
    <row r="29" spans="1:7" x14ac:dyDescent="0.45">
      <c r="A29" s="33" t="s">
        <v>22</v>
      </c>
      <c r="B29" s="36" t="s">
        <v>115</v>
      </c>
      <c r="C29" s="34" t="s">
        <v>25</v>
      </c>
      <c r="D29" s="33" t="s">
        <v>73</v>
      </c>
      <c r="E29" s="38">
        <v>20</v>
      </c>
      <c r="F29" s="39"/>
      <c r="G29" s="33" t="s">
        <v>33</v>
      </c>
    </row>
    <row r="30" spans="1:7" x14ac:dyDescent="0.45">
      <c r="A30" s="33" t="s">
        <v>22</v>
      </c>
      <c r="B30" s="36" t="s">
        <v>95</v>
      </c>
      <c r="C30" s="34" t="s">
        <v>21</v>
      </c>
      <c r="D30" s="33" t="s">
        <v>21</v>
      </c>
      <c r="E30" s="38">
        <v>20</v>
      </c>
      <c r="F30" s="39"/>
      <c r="G30" s="33" t="s">
        <v>33</v>
      </c>
    </row>
    <row r="31" spans="1:7" x14ac:dyDescent="0.45">
      <c r="A31" s="33" t="s">
        <v>22</v>
      </c>
      <c r="B31" s="41" t="s">
        <v>113</v>
      </c>
      <c r="C31" s="34" t="s">
        <v>114</v>
      </c>
      <c r="D31" s="33" t="s">
        <v>78</v>
      </c>
      <c r="E31" s="38"/>
      <c r="F31" s="39">
        <v>12</v>
      </c>
      <c r="G31" s="33" t="s">
        <v>79</v>
      </c>
    </row>
    <row r="32" spans="1:7" x14ac:dyDescent="0.45">
      <c r="A32" s="33" t="s">
        <v>22</v>
      </c>
      <c r="B32" s="36" t="s">
        <v>100</v>
      </c>
      <c r="C32" s="34" t="s">
        <v>101</v>
      </c>
      <c r="D32" s="33" t="s">
        <v>21</v>
      </c>
      <c r="E32" s="38">
        <v>14</v>
      </c>
      <c r="F32" s="39"/>
      <c r="G32" s="33" t="s">
        <v>33</v>
      </c>
    </row>
    <row r="33" spans="1:7" x14ac:dyDescent="0.45">
      <c r="A33" s="33" t="s">
        <v>22</v>
      </c>
      <c r="B33" s="36" t="s">
        <v>94</v>
      </c>
      <c r="C33" s="34" t="s">
        <v>25</v>
      </c>
      <c r="D33" s="33" t="s">
        <v>73</v>
      </c>
      <c r="E33" s="38">
        <v>13</v>
      </c>
      <c r="F33" s="39"/>
      <c r="G33" s="33" t="s">
        <v>20</v>
      </c>
    </row>
    <row r="34" spans="1:7" x14ac:dyDescent="0.45">
      <c r="A34" s="33" t="s">
        <v>22</v>
      </c>
      <c r="B34" s="36" t="s">
        <v>107</v>
      </c>
      <c r="C34" s="34" t="s">
        <v>108</v>
      </c>
      <c r="D34" s="33" t="s">
        <v>21</v>
      </c>
      <c r="E34" s="38">
        <v>12</v>
      </c>
      <c r="F34" s="39"/>
      <c r="G34" s="33" t="s">
        <v>33</v>
      </c>
    </row>
    <row r="35" spans="1:7" x14ac:dyDescent="0.45">
      <c r="A35" s="33" t="s">
        <v>22</v>
      </c>
      <c r="B35" s="36" t="s">
        <v>105</v>
      </c>
      <c r="C35" s="34" t="s">
        <v>106</v>
      </c>
      <c r="D35" s="33" t="s">
        <v>14</v>
      </c>
      <c r="E35" s="38">
        <v>64</v>
      </c>
      <c r="F35" s="39"/>
      <c r="G35" s="33" t="s">
        <v>33</v>
      </c>
    </row>
    <row r="36" spans="1:7" x14ac:dyDescent="0.45">
      <c r="A36" s="33" t="s">
        <v>22</v>
      </c>
      <c r="B36" s="36" t="s">
        <v>103</v>
      </c>
      <c r="C36" s="34" t="s">
        <v>104</v>
      </c>
      <c r="D36" s="33" t="s">
        <v>73</v>
      </c>
      <c r="E36" s="38">
        <v>8</v>
      </c>
      <c r="F36" s="39"/>
      <c r="G36" s="33" t="s">
        <v>33</v>
      </c>
    </row>
    <row r="37" spans="1:7" x14ac:dyDescent="0.45">
      <c r="A37" s="33" t="s">
        <v>22</v>
      </c>
      <c r="B37" s="36" t="s">
        <v>109</v>
      </c>
      <c r="C37" s="34" t="s">
        <v>110</v>
      </c>
      <c r="D37" s="33" t="s">
        <v>14</v>
      </c>
      <c r="E37" s="38">
        <v>49</v>
      </c>
      <c r="F37" s="39"/>
      <c r="G37" s="33" t="s">
        <v>33</v>
      </c>
    </row>
    <row r="38" spans="1:7" x14ac:dyDescent="0.45">
      <c r="A38" s="33" t="s">
        <v>22</v>
      </c>
      <c r="B38" s="36" t="s">
        <v>111</v>
      </c>
      <c r="C38" s="34" t="s">
        <v>112</v>
      </c>
      <c r="D38" s="33" t="s">
        <v>73</v>
      </c>
      <c r="E38" s="38">
        <v>10</v>
      </c>
      <c r="F38" s="39"/>
      <c r="G38" s="33" t="s">
        <v>33</v>
      </c>
    </row>
    <row r="39" spans="1:7" x14ac:dyDescent="0.45">
      <c r="A39" s="33" t="s">
        <v>22</v>
      </c>
      <c r="B39" s="36" t="s">
        <v>116</v>
      </c>
      <c r="C39" s="34" t="s">
        <v>112</v>
      </c>
      <c r="D39" s="33" t="s">
        <v>73</v>
      </c>
      <c r="E39" s="38">
        <v>15</v>
      </c>
      <c r="F39" s="39"/>
      <c r="G39" s="33" t="s">
        <v>33</v>
      </c>
    </row>
    <row r="40" spans="1:7" x14ac:dyDescent="0.45">
      <c r="A40" s="33" t="s">
        <v>22</v>
      </c>
      <c r="B40" s="36" t="s">
        <v>117</v>
      </c>
      <c r="C40" s="34" t="s">
        <v>118</v>
      </c>
      <c r="D40" s="33" t="s">
        <v>72</v>
      </c>
      <c r="E40" s="38">
        <v>2</v>
      </c>
      <c r="F40" s="39"/>
      <c r="G40" s="33" t="s">
        <v>82</v>
      </c>
    </row>
    <row r="41" spans="1:7" x14ac:dyDescent="0.45">
      <c r="A41" s="33" t="s">
        <v>22</v>
      </c>
      <c r="B41" s="42" t="s">
        <v>120</v>
      </c>
      <c r="C41" s="36" t="s">
        <v>119</v>
      </c>
      <c r="D41" s="33" t="s">
        <v>78</v>
      </c>
      <c r="E41" s="38"/>
      <c r="F41" s="39">
        <v>8</v>
      </c>
      <c r="G41" s="33" t="s">
        <v>79</v>
      </c>
    </row>
    <row r="42" spans="1:7" x14ac:dyDescent="0.45">
      <c r="A42" s="33" t="s">
        <v>22</v>
      </c>
      <c r="B42" s="42" t="s">
        <v>121</v>
      </c>
      <c r="C42" s="36" t="s">
        <v>119</v>
      </c>
      <c r="D42" s="33" t="s">
        <v>78</v>
      </c>
      <c r="E42" s="38"/>
      <c r="F42" s="39">
        <v>4</v>
      </c>
      <c r="G42" s="33" t="s">
        <v>79</v>
      </c>
    </row>
    <row r="43" spans="1:7" x14ac:dyDescent="0.45">
      <c r="A43" s="33" t="s">
        <v>22</v>
      </c>
      <c r="B43" s="36" t="s">
        <v>96</v>
      </c>
      <c r="C43" s="34" t="s">
        <v>182</v>
      </c>
      <c r="D43" s="33" t="s">
        <v>21</v>
      </c>
      <c r="E43" s="38">
        <v>8</v>
      </c>
      <c r="F43" s="39"/>
      <c r="G43" s="33" t="s">
        <v>33</v>
      </c>
    </row>
    <row r="45" spans="1:7" x14ac:dyDescent="0.45">
      <c r="E45" s="45">
        <f>SUM(E2:E44)</f>
        <v>990</v>
      </c>
      <c r="F45" s="45">
        <f>SUM(F2:F44)</f>
        <v>49</v>
      </c>
    </row>
  </sheetData>
  <autoFilter ref="A1:G43" xr:uid="{00000000-0009-0000-0000-000001000000}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showGridLines="0" workbookViewId="0">
      <pane ySplit="1" topLeftCell="A2" activePane="bottomLeft" state="frozen"/>
      <selection pane="bottomLeft" activeCell="A2" sqref="A2"/>
    </sheetView>
  </sheetViews>
  <sheetFormatPr defaultColWidth="9.1796875" defaultRowHeight="18.5" x14ac:dyDescent="0.45"/>
  <cols>
    <col min="1" max="1" width="15.453125" style="1" bestFit="1" customWidth="1"/>
    <col min="2" max="2" width="16.08984375" style="1" customWidth="1"/>
    <col min="3" max="3" width="27.81640625" style="1" customWidth="1"/>
    <col min="4" max="4" width="21.1796875" style="1" bestFit="1" customWidth="1"/>
    <col min="5" max="5" width="18.1796875" style="1" bestFit="1" customWidth="1"/>
    <col min="6" max="6" width="18.1796875" style="1" customWidth="1"/>
    <col min="7" max="7" width="27.7265625" style="1" customWidth="1"/>
    <col min="8" max="16384" width="9.1796875" style="1"/>
  </cols>
  <sheetData>
    <row r="1" spans="1:7" s="3" customFormat="1" ht="55.5" x14ac:dyDescent="0.45">
      <c r="A1" s="32" t="s">
        <v>19</v>
      </c>
      <c r="B1" s="4" t="s">
        <v>0</v>
      </c>
      <c r="C1" s="4" t="s">
        <v>2</v>
      </c>
      <c r="D1" s="4" t="s">
        <v>1</v>
      </c>
      <c r="E1" s="4" t="s">
        <v>9</v>
      </c>
      <c r="F1" s="4" t="s">
        <v>8</v>
      </c>
      <c r="G1" s="5" t="s">
        <v>6</v>
      </c>
    </row>
    <row r="2" spans="1:7" x14ac:dyDescent="0.45">
      <c r="A2" s="33" t="s">
        <v>24</v>
      </c>
      <c r="B2" s="36" t="s">
        <v>122</v>
      </c>
      <c r="C2" s="34" t="s">
        <v>180</v>
      </c>
      <c r="D2" s="33" t="s">
        <v>21</v>
      </c>
      <c r="E2" s="38">
        <v>23</v>
      </c>
      <c r="F2" s="39"/>
      <c r="G2" s="33" t="s">
        <v>33</v>
      </c>
    </row>
    <row r="3" spans="1:7" x14ac:dyDescent="0.45">
      <c r="A3" s="33" t="s">
        <v>24</v>
      </c>
      <c r="B3" s="36" t="s">
        <v>123</v>
      </c>
      <c r="C3" s="34" t="s">
        <v>43</v>
      </c>
      <c r="D3" s="33" t="s">
        <v>14</v>
      </c>
      <c r="E3" s="38">
        <v>133</v>
      </c>
      <c r="F3" s="39"/>
      <c r="G3" s="33" t="s">
        <v>20</v>
      </c>
    </row>
    <row r="4" spans="1:7" x14ac:dyDescent="0.45">
      <c r="A4" s="33" t="s">
        <v>24</v>
      </c>
      <c r="B4" s="36" t="s">
        <v>124</v>
      </c>
      <c r="C4" s="34" t="s">
        <v>125</v>
      </c>
      <c r="D4" s="33" t="s">
        <v>21</v>
      </c>
      <c r="E4" s="38">
        <v>60</v>
      </c>
      <c r="F4" s="39"/>
      <c r="G4" s="33" t="s">
        <v>33</v>
      </c>
    </row>
    <row r="5" spans="1:7" x14ac:dyDescent="0.45">
      <c r="A5" s="33" t="s">
        <v>24</v>
      </c>
      <c r="B5" s="36" t="s">
        <v>126</v>
      </c>
      <c r="C5" s="34" t="s">
        <v>127</v>
      </c>
      <c r="D5" s="33" t="s">
        <v>14</v>
      </c>
      <c r="E5" s="38">
        <v>46</v>
      </c>
      <c r="F5" s="39"/>
      <c r="G5" s="33" t="s">
        <v>20</v>
      </c>
    </row>
    <row r="6" spans="1:7" x14ac:dyDescent="0.45">
      <c r="A6" s="33" t="s">
        <v>24</v>
      </c>
      <c r="B6" s="36" t="s">
        <v>128</v>
      </c>
      <c r="C6" s="34" t="s">
        <v>70</v>
      </c>
      <c r="D6" s="33" t="s">
        <v>21</v>
      </c>
      <c r="E6" s="38">
        <v>60</v>
      </c>
      <c r="F6" s="39"/>
      <c r="G6" s="33" t="s">
        <v>33</v>
      </c>
    </row>
    <row r="7" spans="1:7" x14ac:dyDescent="0.45">
      <c r="A7" s="33" t="s">
        <v>24</v>
      </c>
      <c r="B7" s="36" t="s">
        <v>131</v>
      </c>
      <c r="C7" s="34" t="s">
        <v>37</v>
      </c>
      <c r="D7" s="33" t="s">
        <v>72</v>
      </c>
      <c r="E7" s="38">
        <v>7</v>
      </c>
      <c r="F7" s="39"/>
      <c r="G7" s="33" t="s">
        <v>38</v>
      </c>
    </row>
    <row r="8" spans="1:7" x14ac:dyDescent="0.45">
      <c r="A8" s="33" t="s">
        <v>24</v>
      </c>
      <c r="B8" s="36" t="s">
        <v>132</v>
      </c>
      <c r="C8" s="34" t="s">
        <v>37</v>
      </c>
      <c r="D8" s="33" t="s">
        <v>72</v>
      </c>
      <c r="E8" s="38">
        <v>6</v>
      </c>
      <c r="F8" s="39"/>
      <c r="G8" s="33" t="s">
        <v>38</v>
      </c>
    </row>
    <row r="9" spans="1:7" x14ac:dyDescent="0.45">
      <c r="A9" s="33" t="s">
        <v>24</v>
      </c>
      <c r="B9" s="36" t="s">
        <v>133</v>
      </c>
      <c r="C9" s="34" t="s">
        <v>136</v>
      </c>
      <c r="D9" s="33" t="s">
        <v>14</v>
      </c>
      <c r="E9" s="38">
        <v>46</v>
      </c>
      <c r="F9" s="39"/>
      <c r="G9" s="33" t="s">
        <v>20</v>
      </c>
    </row>
    <row r="10" spans="1:7" x14ac:dyDescent="0.45">
      <c r="A10" s="33" t="s">
        <v>24</v>
      </c>
      <c r="B10" s="36" t="s">
        <v>134</v>
      </c>
      <c r="C10" s="34" t="s">
        <v>137</v>
      </c>
      <c r="D10" s="33" t="s">
        <v>14</v>
      </c>
      <c r="E10" s="38">
        <v>50</v>
      </c>
      <c r="F10" s="39"/>
      <c r="G10" s="33" t="s">
        <v>20</v>
      </c>
    </row>
    <row r="11" spans="1:7" x14ac:dyDescent="0.45">
      <c r="A11" s="33" t="s">
        <v>24</v>
      </c>
      <c r="B11" s="36" t="s">
        <v>135</v>
      </c>
      <c r="C11" s="34" t="s">
        <v>138</v>
      </c>
      <c r="D11" s="33" t="s">
        <v>14</v>
      </c>
      <c r="E11" s="38">
        <v>54</v>
      </c>
      <c r="F11" s="39"/>
      <c r="G11" s="33" t="s">
        <v>20</v>
      </c>
    </row>
    <row r="12" spans="1:7" x14ac:dyDescent="0.45">
      <c r="A12" s="33" t="s">
        <v>24</v>
      </c>
      <c r="B12" s="36" t="s">
        <v>129</v>
      </c>
      <c r="C12" s="34" t="s">
        <v>161</v>
      </c>
      <c r="D12" s="33" t="s">
        <v>21</v>
      </c>
      <c r="E12" s="38">
        <v>14</v>
      </c>
      <c r="F12" s="39"/>
      <c r="G12" s="33" t="s">
        <v>33</v>
      </c>
    </row>
    <row r="13" spans="1:7" x14ac:dyDescent="0.45">
      <c r="A13" s="33" t="s">
        <v>24</v>
      </c>
      <c r="B13" s="36" t="s">
        <v>155</v>
      </c>
      <c r="C13" s="34" t="s">
        <v>50</v>
      </c>
      <c r="D13" s="33" t="s">
        <v>73</v>
      </c>
      <c r="E13" s="38">
        <v>22</v>
      </c>
      <c r="F13" s="39"/>
      <c r="G13" s="33" t="s">
        <v>20</v>
      </c>
    </row>
    <row r="14" spans="1:7" x14ac:dyDescent="0.45">
      <c r="A14" s="33" t="s">
        <v>24</v>
      </c>
      <c r="B14" s="41" t="s">
        <v>139</v>
      </c>
      <c r="C14" s="34" t="s">
        <v>140</v>
      </c>
      <c r="D14" s="33" t="s">
        <v>73</v>
      </c>
      <c r="E14" s="38"/>
      <c r="F14" s="39">
        <v>12</v>
      </c>
      <c r="G14" s="33" t="s">
        <v>20</v>
      </c>
    </row>
    <row r="15" spans="1:7" x14ac:dyDescent="0.45">
      <c r="A15" s="33" t="s">
        <v>24</v>
      </c>
      <c r="B15" s="36" t="s">
        <v>141</v>
      </c>
      <c r="C15" s="34" t="s">
        <v>142</v>
      </c>
      <c r="D15" s="33" t="s">
        <v>73</v>
      </c>
      <c r="E15" s="38">
        <v>33</v>
      </c>
      <c r="F15" s="39"/>
      <c r="G15" s="33" t="s">
        <v>20</v>
      </c>
    </row>
    <row r="16" spans="1:7" x14ac:dyDescent="0.45">
      <c r="A16" s="33" t="s">
        <v>24</v>
      </c>
      <c r="B16" s="36" t="s">
        <v>143</v>
      </c>
      <c r="C16" s="34" t="s">
        <v>144</v>
      </c>
      <c r="D16" s="33" t="s">
        <v>72</v>
      </c>
      <c r="E16" s="38">
        <v>4</v>
      </c>
      <c r="F16" s="39"/>
      <c r="G16" s="33" t="s">
        <v>38</v>
      </c>
    </row>
    <row r="17" spans="1:7" x14ac:dyDescent="0.45">
      <c r="A17" s="33" t="s">
        <v>24</v>
      </c>
      <c r="B17" s="36" t="s">
        <v>145</v>
      </c>
      <c r="C17" s="34" t="s">
        <v>138</v>
      </c>
      <c r="D17" s="33" t="s">
        <v>14</v>
      </c>
      <c r="E17" s="38">
        <v>55</v>
      </c>
      <c r="F17" s="39"/>
      <c r="G17" s="33" t="s">
        <v>20</v>
      </c>
    </row>
    <row r="18" spans="1:7" x14ac:dyDescent="0.45">
      <c r="A18" s="33" t="s">
        <v>24</v>
      </c>
      <c r="B18" s="36" t="s">
        <v>146</v>
      </c>
      <c r="C18" s="34" t="s">
        <v>147</v>
      </c>
      <c r="D18" s="33" t="s">
        <v>14</v>
      </c>
      <c r="E18" s="38">
        <v>48</v>
      </c>
      <c r="F18" s="39"/>
      <c r="G18" s="33" t="s">
        <v>20</v>
      </c>
    </row>
    <row r="19" spans="1:7" x14ac:dyDescent="0.45">
      <c r="A19" s="33" t="s">
        <v>24</v>
      </c>
      <c r="B19" s="36" t="s">
        <v>148</v>
      </c>
      <c r="C19" s="34" t="s">
        <v>149</v>
      </c>
      <c r="D19" s="33" t="s">
        <v>14</v>
      </c>
      <c r="E19" s="38">
        <v>49</v>
      </c>
      <c r="F19" s="39"/>
      <c r="G19" s="33" t="s">
        <v>20</v>
      </c>
    </row>
    <row r="20" spans="1:7" x14ac:dyDescent="0.45">
      <c r="A20" s="33" t="s">
        <v>24</v>
      </c>
      <c r="B20" s="36" t="s">
        <v>150</v>
      </c>
      <c r="C20" s="34" t="s">
        <v>44</v>
      </c>
      <c r="D20" s="33" t="s">
        <v>73</v>
      </c>
      <c r="E20" s="38">
        <v>20</v>
      </c>
      <c r="F20" s="39"/>
      <c r="G20" s="33" t="s">
        <v>20</v>
      </c>
    </row>
    <row r="21" spans="1:7" x14ac:dyDescent="0.45">
      <c r="A21" s="33" t="s">
        <v>24</v>
      </c>
      <c r="B21" s="36" t="s">
        <v>130</v>
      </c>
      <c r="C21" s="34" t="s">
        <v>21</v>
      </c>
      <c r="D21" s="33" t="s">
        <v>21</v>
      </c>
      <c r="E21" s="38">
        <v>10</v>
      </c>
      <c r="F21" s="39"/>
      <c r="G21" s="33" t="s">
        <v>33</v>
      </c>
    </row>
    <row r="22" spans="1:7" x14ac:dyDescent="0.45">
      <c r="A22" s="33" t="s">
        <v>24</v>
      </c>
      <c r="B22" s="36" t="s">
        <v>154</v>
      </c>
      <c r="C22" s="34" t="s">
        <v>50</v>
      </c>
      <c r="D22" s="33" t="s">
        <v>73</v>
      </c>
      <c r="E22" s="38">
        <v>16</v>
      </c>
      <c r="F22" s="39"/>
      <c r="G22" s="33" t="s">
        <v>20</v>
      </c>
    </row>
    <row r="23" spans="1:7" x14ac:dyDescent="0.45">
      <c r="A23" s="33" t="s">
        <v>24</v>
      </c>
      <c r="B23" s="36" t="s">
        <v>151</v>
      </c>
      <c r="C23" s="34" t="s">
        <v>181</v>
      </c>
      <c r="D23" s="33" t="s">
        <v>21</v>
      </c>
      <c r="E23" s="38">
        <v>22</v>
      </c>
      <c r="F23" s="39"/>
      <c r="G23" s="33" t="s">
        <v>33</v>
      </c>
    </row>
    <row r="24" spans="1:7" x14ac:dyDescent="0.45">
      <c r="A24" s="33" t="s">
        <v>24</v>
      </c>
      <c r="B24" s="36" t="s">
        <v>152</v>
      </c>
      <c r="C24" s="34" t="s">
        <v>153</v>
      </c>
      <c r="D24" s="33" t="s">
        <v>14</v>
      </c>
      <c r="E24" s="38">
        <v>55</v>
      </c>
      <c r="F24" s="39"/>
      <c r="G24" s="33" t="s">
        <v>20</v>
      </c>
    </row>
    <row r="26" spans="1:7" x14ac:dyDescent="0.45">
      <c r="E26" s="45">
        <f>SUM(E2:E25)</f>
        <v>833</v>
      </c>
      <c r="F26" s="45">
        <f>SUM(F2:F25)</f>
        <v>12</v>
      </c>
    </row>
  </sheetData>
  <autoFilter ref="A1:G24" xr:uid="{00000000-0009-0000-0000-000001000000}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FC18D-9154-4168-A84C-ED59A191F785}">
  <dimension ref="A1:G27"/>
  <sheetViews>
    <sheetView showGridLines="0" workbookViewId="0">
      <pane ySplit="1" topLeftCell="A2" activePane="bottomLeft" state="frozen"/>
      <selection pane="bottomLeft" activeCell="A2" sqref="A2"/>
    </sheetView>
  </sheetViews>
  <sheetFormatPr defaultColWidth="9.1796875" defaultRowHeight="18.5" x14ac:dyDescent="0.45"/>
  <cols>
    <col min="1" max="1" width="15.453125" style="1" bestFit="1" customWidth="1"/>
    <col min="2" max="2" width="16.26953125" style="1" customWidth="1"/>
    <col min="3" max="3" width="27.81640625" style="1" customWidth="1"/>
    <col min="4" max="4" width="21.1796875" style="1" bestFit="1" customWidth="1"/>
    <col min="5" max="5" width="18.1796875" style="1" bestFit="1" customWidth="1"/>
    <col min="6" max="6" width="18.1796875" style="1" customWidth="1"/>
    <col min="7" max="7" width="27.26953125" style="1" customWidth="1"/>
    <col min="8" max="16384" width="9.1796875" style="1"/>
  </cols>
  <sheetData>
    <row r="1" spans="1:7" s="3" customFormat="1" ht="55.5" x14ac:dyDescent="0.45">
      <c r="A1" s="2"/>
      <c r="B1" s="4" t="s">
        <v>0</v>
      </c>
      <c r="C1" s="4" t="s">
        <v>2</v>
      </c>
      <c r="D1" s="4" t="s">
        <v>1</v>
      </c>
      <c r="E1" s="4" t="s">
        <v>9</v>
      </c>
      <c r="F1" s="4" t="s">
        <v>8</v>
      </c>
      <c r="G1" s="5" t="s">
        <v>6</v>
      </c>
    </row>
    <row r="2" spans="1:7" x14ac:dyDescent="0.45">
      <c r="A2" s="33" t="s">
        <v>26</v>
      </c>
      <c r="B2" s="36" t="s">
        <v>156</v>
      </c>
      <c r="C2" s="34" t="s">
        <v>180</v>
      </c>
      <c r="D2" s="33" t="s">
        <v>21</v>
      </c>
      <c r="E2" s="38">
        <v>23</v>
      </c>
      <c r="F2" s="39"/>
      <c r="G2" s="33" t="s">
        <v>33</v>
      </c>
    </row>
    <row r="3" spans="1:7" x14ac:dyDescent="0.45">
      <c r="A3" s="33" t="s">
        <v>26</v>
      </c>
      <c r="B3" s="36" t="s">
        <v>157</v>
      </c>
      <c r="C3" s="34" t="s">
        <v>45</v>
      </c>
      <c r="D3" s="33" t="s">
        <v>14</v>
      </c>
      <c r="E3" s="38">
        <v>116</v>
      </c>
      <c r="F3" s="39"/>
      <c r="G3" s="33" t="s">
        <v>20</v>
      </c>
    </row>
    <row r="4" spans="1:7" x14ac:dyDescent="0.45">
      <c r="A4" s="33" t="s">
        <v>26</v>
      </c>
      <c r="B4" s="41" t="s">
        <v>192</v>
      </c>
      <c r="C4" s="34" t="s">
        <v>193</v>
      </c>
      <c r="D4" s="33" t="s">
        <v>191</v>
      </c>
      <c r="E4" s="38"/>
      <c r="F4" s="39">
        <v>7</v>
      </c>
      <c r="G4" s="33" t="s">
        <v>20</v>
      </c>
    </row>
    <row r="5" spans="1:7" x14ac:dyDescent="0.45">
      <c r="A5" s="33" t="s">
        <v>26</v>
      </c>
      <c r="B5" s="36" t="s">
        <v>158</v>
      </c>
      <c r="C5" s="34" t="s">
        <v>185</v>
      </c>
      <c r="D5" s="33" t="s">
        <v>14</v>
      </c>
      <c r="E5" s="38">
        <v>93</v>
      </c>
      <c r="F5" s="39"/>
      <c r="G5" s="33" t="s">
        <v>40</v>
      </c>
    </row>
    <row r="6" spans="1:7" x14ac:dyDescent="0.45">
      <c r="A6" s="33" t="s">
        <v>26</v>
      </c>
      <c r="B6" s="36" t="s">
        <v>159</v>
      </c>
      <c r="C6" s="34" t="s">
        <v>125</v>
      </c>
      <c r="D6" s="33" t="s">
        <v>21</v>
      </c>
      <c r="E6" s="38">
        <v>59</v>
      </c>
      <c r="F6" s="39"/>
      <c r="G6" s="33" t="s">
        <v>46</v>
      </c>
    </row>
    <row r="7" spans="1:7" x14ac:dyDescent="0.45">
      <c r="A7" s="33" t="s">
        <v>26</v>
      </c>
      <c r="B7" s="36" t="s">
        <v>162</v>
      </c>
      <c r="C7" s="34" t="s">
        <v>37</v>
      </c>
      <c r="D7" s="33" t="s">
        <v>72</v>
      </c>
      <c r="E7" s="38">
        <v>8</v>
      </c>
      <c r="F7" s="39"/>
      <c r="G7" s="33" t="s">
        <v>38</v>
      </c>
    </row>
    <row r="8" spans="1:7" x14ac:dyDescent="0.45">
      <c r="A8" s="33" t="s">
        <v>26</v>
      </c>
      <c r="B8" s="36" t="s">
        <v>163</v>
      </c>
      <c r="C8" s="34" t="s">
        <v>37</v>
      </c>
      <c r="D8" s="33" t="s">
        <v>72</v>
      </c>
      <c r="E8" s="38">
        <v>8</v>
      </c>
      <c r="F8" s="39"/>
      <c r="G8" s="33" t="s">
        <v>38</v>
      </c>
    </row>
    <row r="9" spans="1:7" x14ac:dyDescent="0.45">
      <c r="A9" s="33" t="s">
        <v>26</v>
      </c>
      <c r="B9" s="36" t="s">
        <v>164</v>
      </c>
      <c r="C9" s="34" t="s">
        <v>186</v>
      </c>
      <c r="D9" s="33" t="s">
        <v>14</v>
      </c>
      <c r="E9" s="38">
        <v>49</v>
      </c>
      <c r="F9" s="39"/>
      <c r="G9" s="33" t="s">
        <v>20</v>
      </c>
    </row>
    <row r="10" spans="1:7" x14ac:dyDescent="0.45">
      <c r="A10" s="33" t="s">
        <v>26</v>
      </c>
      <c r="B10" s="36" t="s">
        <v>165</v>
      </c>
      <c r="C10" s="34" t="s">
        <v>27</v>
      </c>
      <c r="D10" s="33" t="s">
        <v>14</v>
      </c>
      <c r="E10" s="38">
        <v>48</v>
      </c>
      <c r="F10" s="39"/>
      <c r="G10" s="33" t="s">
        <v>20</v>
      </c>
    </row>
    <row r="11" spans="1:7" x14ac:dyDescent="0.45">
      <c r="A11" s="33" t="s">
        <v>26</v>
      </c>
      <c r="B11" s="36" t="s">
        <v>160</v>
      </c>
      <c r="C11" s="34" t="s">
        <v>70</v>
      </c>
      <c r="D11" s="33" t="s">
        <v>21</v>
      </c>
      <c r="E11" s="38">
        <v>50</v>
      </c>
      <c r="F11" s="39"/>
      <c r="G11" s="33" t="s">
        <v>33</v>
      </c>
    </row>
    <row r="12" spans="1:7" x14ac:dyDescent="0.45">
      <c r="A12" s="33" t="s">
        <v>26</v>
      </c>
      <c r="B12" s="36" t="s">
        <v>166</v>
      </c>
      <c r="C12" s="34" t="s">
        <v>47</v>
      </c>
      <c r="D12" s="33" t="s">
        <v>73</v>
      </c>
      <c r="E12" s="38">
        <v>30</v>
      </c>
      <c r="F12" s="39"/>
      <c r="G12" s="33" t="s">
        <v>20</v>
      </c>
    </row>
    <row r="13" spans="1:7" x14ac:dyDescent="0.45">
      <c r="A13" s="33" t="s">
        <v>26</v>
      </c>
      <c r="B13" s="41" t="s">
        <v>194</v>
      </c>
      <c r="C13" s="34" t="s">
        <v>195</v>
      </c>
      <c r="D13" s="33" t="s">
        <v>7</v>
      </c>
      <c r="E13" s="38"/>
      <c r="F13" s="39">
        <v>28</v>
      </c>
      <c r="G13" s="33" t="s">
        <v>82</v>
      </c>
    </row>
    <row r="14" spans="1:7" x14ac:dyDescent="0.45">
      <c r="A14" s="33" t="s">
        <v>26</v>
      </c>
      <c r="B14" s="36" t="s">
        <v>174</v>
      </c>
      <c r="C14" s="34" t="s">
        <v>175</v>
      </c>
      <c r="D14" s="33" t="s">
        <v>21</v>
      </c>
      <c r="E14" s="38">
        <v>8</v>
      </c>
      <c r="F14" s="39"/>
      <c r="G14" s="33" t="s">
        <v>176</v>
      </c>
    </row>
    <row r="15" spans="1:7" x14ac:dyDescent="0.45">
      <c r="A15" s="33" t="s">
        <v>26</v>
      </c>
      <c r="B15" s="36" t="s">
        <v>167</v>
      </c>
      <c r="C15" s="34" t="s">
        <v>48</v>
      </c>
      <c r="D15" s="33" t="s">
        <v>73</v>
      </c>
      <c r="E15" s="38">
        <v>32</v>
      </c>
      <c r="F15" s="39"/>
      <c r="G15" s="33" t="s">
        <v>20</v>
      </c>
    </row>
    <row r="16" spans="1:7" x14ac:dyDescent="0.45">
      <c r="A16" s="33" t="s">
        <v>26</v>
      </c>
      <c r="B16" s="36" t="s">
        <v>168</v>
      </c>
      <c r="C16" s="34" t="s">
        <v>27</v>
      </c>
      <c r="D16" s="33" t="s">
        <v>14</v>
      </c>
      <c r="E16" s="38">
        <v>48</v>
      </c>
      <c r="F16" s="39"/>
      <c r="G16" s="33" t="s">
        <v>20</v>
      </c>
    </row>
    <row r="17" spans="1:7" x14ac:dyDescent="0.45">
      <c r="A17" s="33" t="s">
        <v>26</v>
      </c>
      <c r="B17" s="36" t="s">
        <v>169</v>
      </c>
      <c r="C17" s="34" t="s">
        <v>27</v>
      </c>
      <c r="D17" s="33" t="s">
        <v>14</v>
      </c>
      <c r="E17" s="38">
        <v>46</v>
      </c>
      <c r="F17" s="39"/>
      <c r="G17" s="33" t="s">
        <v>20</v>
      </c>
    </row>
    <row r="18" spans="1:7" x14ac:dyDescent="0.45">
      <c r="A18" s="33" t="s">
        <v>26</v>
      </c>
      <c r="B18" s="36" t="s">
        <v>170</v>
      </c>
      <c r="C18" s="34" t="s">
        <v>187</v>
      </c>
      <c r="D18" s="33" t="s">
        <v>14</v>
      </c>
      <c r="E18" s="38">
        <v>47</v>
      </c>
      <c r="F18" s="39"/>
      <c r="G18" s="33" t="s">
        <v>20</v>
      </c>
    </row>
    <row r="19" spans="1:7" x14ac:dyDescent="0.45">
      <c r="A19" s="33" t="s">
        <v>26</v>
      </c>
      <c r="B19" s="36" t="s">
        <v>171</v>
      </c>
      <c r="C19" s="34" t="s">
        <v>44</v>
      </c>
      <c r="D19" s="33" t="s">
        <v>73</v>
      </c>
      <c r="E19" s="38">
        <v>14</v>
      </c>
      <c r="F19" s="39"/>
      <c r="G19" s="33" t="s">
        <v>20</v>
      </c>
    </row>
    <row r="20" spans="1:7" x14ac:dyDescent="0.45">
      <c r="A20" s="33" t="s">
        <v>26</v>
      </c>
      <c r="B20" s="36" t="s">
        <v>172</v>
      </c>
      <c r="C20" s="34" t="s">
        <v>21</v>
      </c>
      <c r="D20" s="33" t="s">
        <v>21</v>
      </c>
      <c r="E20" s="38">
        <v>5</v>
      </c>
      <c r="F20" s="39"/>
      <c r="G20" s="33" t="s">
        <v>33</v>
      </c>
    </row>
    <row r="21" spans="1:7" x14ac:dyDescent="0.45">
      <c r="A21" s="33" t="s">
        <v>26</v>
      </c>
      <c r="B21" s="36" t="s">
        <v>173</v>
      </c>
      <c r="C21" s="34" t="s">
        <v>32</v>
      </c>
      <c r="D21" s="33" t="s">
        <v>21</v>
      </c>
      <c r="E21" s="38">
        <v>12</v>
      </c>
      <c r="F21" s="39"/>
      <c r="G21" s="33" t="s">
        <v>33</v>
      </c>
    </row>
    <row r="22" spans="1:7" x14ac:dyDescent="0.45">
      <c r="A22" s="33" t="s">
        <v>26</v>
      </c>
      <c r="B22" s="36" t="s">
        <v>177</v>
      </c>
      <c r="C22" s="34" t="s">
        <v>188</v>
      </c>
      <c r="D22" s="33" t="s">
        <v>14</v>
      </c>
      <c r="E22" s="38">
        <v>53</v>
      </c>
      <c r="F22" s="39"/>
      <c r="G22" s="33" t="s">
        <v>20</v>
      </c>
    </row>
    <row r="23" spans="1:7" x14ac:dyDescent="0.45">
      <c r="A23" s="33" t="s">
        <v>26</v>
      </c>
      <c r="B23" s="36" t="s">
        <v>178</v>
      </c>
      <c r="C23" s="34" t="s">
        <v>188</v>
      </c>
      <c r="D23" s="33" t="s">
        <v>14</v>
      </c>
      <c r="E23" s="38">
        <v>46</v>
      </c>
      <c r="F23" s="39"/>
      <c r="G23" s="33" t="s">
        <v>20</v>
      </c>
    </row>
    <row r="24" spans="1:7" x14ac:dyDescent="0.45">
      <c r="A24" s="33" t="s">
        <v>26</v>
      </c>
      <c r="B24" s="36" t="s">
        <v>179</v>
      </c>
      <c r="C24" s="34" t="s">
        <v>50</v>
      </c>
      <c r="D24" s="33" t="s">
        <v>73</v>
      </c>
      <c r="E24" s="38">
        <v>7</v>
      </c>
      <c r="F24" s="39"/>
      <c r="G24" s="33" t="s">
        <v>20</v>
      </c>
    </row>
    <row r="25" spans="1:7" x14ac:dyDescent="0.45">
      <c r="A25" s="33" t="s">
        <v>26</v>
      </c>
      <c r="B25" s="41" t="s">
        <v>189</v>
      </c>
      <c r="C25" s="34" t="s">
        <v>190</v>
      </c>
      <c r="D25" s="33" t="s">
        <v>191</v>
      </c>
      <c r="E25" s="38"/>
      <c r="F25" s="39">
        <v>7</v>
      </c>
      <c r="G25" s="33" t="s">
        <v>20</v>
      </c>
    </row>
    <row r="27" spans="1:7" x14ac:dyDescent="0.45">
      <c r="E27" s="45">
        <f>SUM(E2:E26)</f>
        <v>802</v>
      </c>
      <c r="F27" s="45">
        <f>SUM(F2:F26)</f>
        <v>42</v>
      </c>
    </row>
  </sheetData>
  <autoFilter ref="A1:G25" xr:uid="{00000000-0009-0000-0000-000001000000}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FC1B-AF94-4C75-AB2A-A4B7CE88AC31}">
  <dimension ref="A1:G10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ColWidth="9.1796875" defaultRowHeight="18.5" x14ac:dyDescent="0.45"/>
  <cols>
    <col min="1" max="1" width="15.81640625" style="1" customWidth="1"/>
    <col min="2" max="2" width="15.1796875" style="1" customWidth="1"/>
    <col min="3" max="3" width="27.81640625" style="1" customWidth="1"/>
    <col min="4" max="4" width="21.1796875" style="1" bestFit="1" customWidth="1"/>
    <col min="5" max="5" width="18.1796875" style="1" bestFit="1" customWidth="1"/>
    <col min="6" max="6" width="18.1796875" style="1" customWidth="1"/>
    <col min="7" max="7" width="26.6328125" style="1" customWidth="1"/>
    <col min="8" max="16384" width="9.1796875" style="1"/>
  </cols>
  <sheetData>
    <row r="1" spans="1:7" s="3" customFormat="1" ht="55.5" x14ac:dyDescent="0.45">
      <c r="A1" s="2"/>
      <c r="B1" s="4" t="s">
        <v>0</v>
      </c>
      <c r="C1" s="4" t="s">
        <v>2</v>
      </c>
      <c r="D1" s="4" t="s">
        <v>1</v>
      </c>
      <c r="E1" s="4" t="s">
        <v>9</v>
      </c>
      <c r="F1" s="4" t="s">
        <v>8</v>
      </c>
      <c r="G1" s="5" t="s">
        <v>6</v>
      </c>
    </row>
    <row r="2" spans="1:7" x14ac:dyDescent="0.45">
      <c r="A2" s="33" t="s">
        <v>28</v>
      </c>
      <c r="B2" s="36" t="s">
        <v>196</v>
      </c>
      <c r="C2" s="34" t="s">
        <v>197</v>
      </c>
      <c r="D2" s="33" t="s">
        <v>21</v>
      </c>
      <c r="E2" s="38">
        <v>15</v>
      </c>
      <c r="F2" s="39"/>
      <c r="G2" s="33" t="s">
        <v>33</v>
      </c>
    </row>
    <row r="3" spans="1:7" x14ac:dyDescent="0.45">
      <c r="A3" s="33" t="s">
        <v>28</v>
      </c>
      <c r="B3" s="36" t="s">
        <v>198</v>
      </c>
      <c r="C3" s="34" t="s">
        <v>199</v>
      </c>
      <c r="D3" s="33" t="s">
        <v>73</v>
      </c>
      <c r="E3" s="38">
        <v>56</v>
      </c>
      <c r="F3" s="39"/>
      <c r="G3" s="33" t="s">
        <v>38</v>
      </c>
    </row>
    <row r="4" spans="1:7" x14ac:dyDescent="0.45">
      <c r="A4" s="33" t="s">
        <v>28</v>
      </c>
      <c r="B4" s="36" t="s">
        <v>200</v>
      </c>
      <c r="C4" s="34" t="s">
        <v>201</v>
      </c>
      <c r="D4" s="33" t="s">
        <v>14</v>
      </c>
      <c r="E4" s="38">
        <v>140</v>
      </c>
      <c r="F4" s="39"/>
      <c r="G4" s="33" t="s">
        <v>40</v>
      </c>
    </row>
    <row r="5" spans="1:7" x14ac:dyDescent="0.45">
      <c r="A5" s="33" t="s">
        <v>28</v>
      </c>
      <c r="B5" s="41" t="s">
        <v>202</v>
      </c>
      <c r="C5" s="34" t="s">
        <v>203</v>
      </c>
      <c r="D5" s="33" t="s">
        <v>21</v>
      </c>
      <c r="E5" s="38"/>
      <c r="F5" s="39">
        <v>80</v>
      </c>
      <c r="G5" s="33" t="s">
        <v>20</v>
      </c>
    </row>
    <row r="6" spans="1:7" x14ac:dyDescent="0.45">
      <c r="A6" s="33" t="s">
        <v>28</v>
      </c>
      <c r="B6" s="36" t="s">
        <v>204</v>
      </c>
      <c r="C6" s="34" t="s">
        <v>205</v>
      </c>
      <c r="D6" s="33" t="s">
        <v>14</v>
      </c>
      <c r="E6" s="38">
        <v>132</v>
      </c>
      <c r="F6" s="39"/>
      <c r="G6" s="33" t="s">
        <v>20</v>
      </c>
    </row>
    <row r="7" spans="1:7" x14ac:dyDescent="0.45">
      <c r="A7" s="33" t="s">
        <v>28</v>
      </c>
      <c r="B7" s="36" t="s">
        <v>206</v>
      </c>
      <c r="C7" s="34" t="s">
        <v>207</v>
      </c>
      <c r="D7" s="33" t="s">
        <v>73</v>
      </c>
      <c r="E7" s="38">
        <v>56</v>
      </c>
      <c r="F7" s="39"/>
      <c r="G7" s="33" t="s">
        <v>20</v>
      </c>
    </row>
    <row r="8" spans="1:7" x14ac:dyDescent="0.45">
      <c r="A8" s="33" t="s">
        <v>28</v>
      </c>
      <c r="B8" s="36" t="s">
        <v>208</v>
      </c>
      <c r="C8" s="34" t="s">
        <v>209</v>
      </c>
      <c r="D8" s="33" t="s">
        <v>21</v>
      </c>
      <c r="E8" s="38">
        <v>15</v>
      </c>
      <c r="F8" s="39"/>
      <c r="G8" s="33" t="s">
        <v>33</v>
      </c>
    </row>
    <row r="10" spans="1:7" x14ac:dyDescent="0.45">
      <c r="E10" s="45">
        <f>SUM(E2:E9)</f>
        <v>414</v>
      </c>
      <c r="F10" s="45">
        <f>SUM(F2:F9)</f>
        <v>80</v>
      </c>
    </row>
  </sheetData>
  <autoFilter ref="A1:G10" xr:uid="{00000000-0009-0000-0000-000001000000}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28"/>
  <sheetViews>
    <sheetView workbookViewId="0">
      <selection activeCell="L11" sqref="L11"/>
    </sheetView>
  </sheetViews>
  <sheetFormatPr defaultRowHeight="14.5" x14ac:dyDescent="0.35"/>
  <cols>
    <col min="1" max="1" width="22.453125" bestFit="1" customWidth="1"/>
    <col min="2" max="2" width="8" bestFit="1" customWidth="1"/>
    <col min="3" max="3" width="9.81640625" bestFit="1" customWidth="1"/>
    <col min="4" max="4" width="14" bestFit="1" customWidth="1"/>
    <col min="5" max="5" width="15.26953125" bestFit="1" customWidth="1"/>
    <col min="6" max="6" width="14.81640625" bestFit="1" customWidth="1"/>
    <col min="7" max="7" width="14.81640625" customWidth="1"/>
    <col min="8" max="8" width="24.1796875" bestFit="1" customWidth="1"/>
  </cols>
  <sheetData>
    <row r="2" spans="1:10" ht="19" thickBot="1" x14ac:dyDescent="0.5">
      <c r="A2" s="22" t="s">
        <v>15</v>
      </c>
      <c r="C2" s="43" t="s">
        <v>13</v>
      </c>
      <c r="D2" s="43"/>
      <c r="E2" s="43"/>
      <c r="F2" s="43"/>
      <c r="G2" s="43"/>
      <c r="H2" s="43"/>
    </row>
    <row r="3" spans="1:10" ht="15" thickBot="1" x14ac:dyDescent="0.4">
      <c r="B3" s="7"/>
      <c r="C3" s="9" t="s">
        <v>14</v>
      </c>
      <c r="D3" s="9" t="s">
        <v>5</v>
      </c>
      <c r="E3" s="9" t="s">
        <v>4</v>
      </c>
      <c r="F3" s="9" t="s">
        <v>3</v>
      </c>
      <c r="G3" s="15" t="s">
        <v>17</v>
      </c>
      <c r="H3" s="10" t="s">
        <v>211</v>
      </c>
    </row>
    <row r="4" spans="1:10" ht="19" thickTop="1" x14ac:dyDescent="0.45">
      <c r="B4" s="11" t="s">
        <v>210</v>
      </c>
      <c r="C4" s="46">
        <f>0</f>
        <v>0</v>
      </c>
      <c r="D4" s="46">
        <f>0</f>
        <v>0</v>
      </c>
      <c r="E4" s="46">
        <f>0</f>
        <v>0</v>
      </c>
      <c r="F4" s="46">
        <f>kelder!E2</f>
        <v>7</v>
      </c>
      <c r="G4" s="47">
        <f>0</f>
        <v>0</v>
      </c>
      <c r="H4" s="48">
        <f>kelder!E3+kelder!E4</f>
        <v>0</v>
      </c>
      <c r="I4" s="25">
        <f>SUM(C4:G4)</f>
        <v>7</v>
      </c>
    </row>
    <row r="5" spans="1:10" ht="18.5" x14ac:dyDescent="0.45">
      <c r="B5" s="11" t="s">
        <v>10</v>
      </c>
      <c r="C5" s="49">
        <f>BG!E7+BG!E12+BG!E24+BG!E35+BG!E37</f>
        <v>340</v>
      </c>
      <c r="D5" s="49">
        <f>BG!E3+BG!E8+BG!E15+BG!E28+BG!E29+BG!E33+BG!E36+BG!E38+BG!E39</f>
        <v>128</v>
      </c>
      <c r="E5" s="49">
        <f>BG!E9+BG!E11+BG!E14+BG!E17+BG!E18+BG!E19+BG!E40</f>
        <v>49</v>
      </c>
      <c r="F5" s="49">
        <f>BG!E2+BG!E5+BG!E6+BG!E10+BG!E13+BG!E16+BG!E20+BG!E25+BG!E26+BG!E27+BG!E30+BG!E32+BG!E34+BG!E43</f>
        <v>473</v>
      </c>
      <c r="G5" s="50">
        <v>0</v>
      </c>
      <c r="H5" s="51">
        <f>BG!E4+BG!E21+BG!E22+BG!E23+BG!E31+BG!E41+BG!E42</f>
        <v>0</v>
      </c>
      <c r="I5" s="25">
        <f>SUM(C5:G5)</f>
        <v>990</v>
      </c>
    </row>
    <row r="6" spans="1:10" ht="18.5" x14ac:dyDescent="0.45">
      <c r="B6" s="11" t="s">
        <v>11</v>
      </c>
      <c r="C6" s="49">
        <f>'etage 1'!E3+'etage 1'!E5+'etage 1'!E9+'etage 1'!E10+'etage 1'!E11+'etage 1'!E17+'etage 1'!E18+'etage 1'!E19+'etage 1'!E24</f>
        <v>536</v>
      </c>
      <c r="D6" s="49">
        <f>'etage 1'!E13+'etage 1'!E14+'etage 1'!E15+'etage 1'!E20+'etage 1'!E22</f>
        <v>91</v>
      </c>
      <c r="E6" s="49">
        <f>'etage 1'!E7+'etage 1'!E8+'etage 1'!E16</f>
        <v>17</v>
      </c>
      <c r="F6" s="49">
        <f>'etage 1'!E2+'etage 1'!E4+'etage 1'!E6+'etage 1'!E12+'etage 1'!E21+'etage 1'!E23</f>
        <v>189</v>
      </c>
      <c r="G6" s="50">
        <v>0</v>
      </c>
      <c r="H6" s="51">
        <f>0</f>
        <v>0</v>
      </c>
      <c r="I6" s="25">
        <f t="shared" ref="I6:I8" si="0">SUM(C6:G6)</f>
        <v>833</v>
      </c>
    </row>
    <row r="7" spans="1:10" ht="18.5" x14ac:dyDescent="0.45">
      <c r="B7" s="11" t="s">
        <v>29</v>
      </c>
      <c r="C7" s="49">
        <f>'etage 2'!E3+'etage 2'!E5+'etage 2'!E9+'etage 2'!E10+'etage 2'!E16+'etage 2'!E17+'etage 2'!E18+'etage 2'!E22+'etage 2'!E23</f>
        <v>546</v>
      </c>
      <c r="D7" s="49">
        <f>'etage 2'!E12+'etage 2'!E15+'etage 2'!E19+'etage 2'!E24</f>
        <v>83</v>
      </c>
      <c r="E7" s="49">
        <f>'etage 2'!E7+'etage 2'!E8</f>
        <v>16</v>
      </c>
      <c r="F7" s="49">
        <f>'etage 2'!E2+'etage 2'!E6+'etage 2'!E11+'etage 2'!E14+'etage 2'!E20+'etage 2'!E21</f>
        <v>157</v>
      </c>
      <c r="G7" s="50">
        <v>0</v>
      </c>
      <c r="H7" s="51">
        <f>'etage 2'!E4+'etage 2'!E13+'etage 2'!E25</f>
        <v>0</v>
      </c>
      <c r="I7" s="25">
        <f t="shared" si="0"/>
        <v>802</v>
      </c>
    </row>
    <row r="8" spans="1:10" ht="18.5" x14ac:dyDescent="0.45">
      <c r="B8" s="11" t="s">
        <v>30</v>
      </c>
      <c r="C8" s="49">
        <f>'etage 3'!E4+'etage 3'!E6</f>
        <v>272</v>
      </c>
      <c r="D8" s="49">
        <f>'etage 3'!E3+'etage 3'!E7</f>
        <v>112</v>
      </c>
      <c r="E8" s="49">
        <f>0</f>
        <v>0</v>
      </c>
      <c r="F8" s="49">
        <f>'etage 3'!E2+'etage 3'!E5+'etage 3'!E8</f>
        <v>30</v>
      </c>
      <c r="G8" s="50">
        <v>0</v>
      </c>
      <c r="H8" s="51">
        <f>0</f>
        <v>0</v>
      </c>
      <c r="I8" s="25">
        <f t="shared" si="0"/>
        <v>414</v>
      </c>
    </row>
    <row r="9" spans="1:10" ht="18.5" x14ac:dyDescent="0.45">
      <c r="B9" s="11"/>
      <c r="C9" s="17"/>
      <c r="D9" s="17"/>
      <c r="E9" s="17"/>
      <c r="F9" s="17"/>
      <c r="G9" s="18"/>
      <c r="H9" s="19"/>
    </row>
    <row r="10" spans="1:10" s="12" customFormat="1" ht="16" thickBot="1" x14ac:dyDescent="0.4">
      <c r="B10" s="13" t="s">
        <v>12</v>
      </c>
      <c r="C10" s="35">
        <f>SUM(C4:C8)</f>
        <v>1694</v>
      </c>
      <c r="D10" s="35">
        <f t="shared" ref="D10:H10" si="1">SUM(D4:D8)</f>
        <v>414</v>
      </c>
      <c r="E10" s="35">
        <f t="shared" si="1"/>
        <v>82</v>
      </c>
      <c r="F10" s="35">
        <f t="shared" si="1"/>
        <v>856</v>
      </c>
      <c r="G10" s="35">
        <f t="shared" si="1"/>
        <v>0</v>
      </c>
      <c r="H10" s="35">
        <f t="shared" si="1"/>
        <v>0</v>
      </c>
      <c r="J10" s="20"/>
    </row>
    <row r="11" spans="1:10" x14ac:dyDescent="0.35">
      <c r="I11" s="25">
        <f>SUM(I4:I10)</f>
        <v>3046</v>
      </c>
    </row>
    <row r="12" spans="1:10" ht="13.15" customHeight="1" x14ac:dyDescent="0.35"/>
    <row r="13" spans="1:10" ht="15" thickBot="1" x14ac:dyDescent="0.4">
      <c r="A13" s="21" t="s">
        <v>16</v>
      </c>
    </row>
    <row r="14" spans="1:10" ht="15" thickBot="1" x14ac:dyDescent="0.4">
      <c r="B14" s="7"/>
      <c r="C14" s="9" t="s">
        <v>14</v>
      </c>
      <c r="D14" s="9" t="s">
        <v>5</v>
      </c>
      <c r="E14" s="9" t="s">
        <v>4</v>
      </c>
      <c r="F14" s="9" t="s">
        <v>3</v>
      </c>
      <c r="G14" s="15" t="s">
        <v>17</v>
      </c>
      <c r="H14" s="10" t="s">
        <v>212</v>
      </c>
    </row>
    <row r="15" spans="1:10" ht="19" thickTop="1" x14ac:dyDescent="0.45">
      <c r="B15" s="11" t="s">
        <v>210</v>
      </c>
      <c r="C15" s="46">
        <f>0</f>
        <v>0</v>
      </c>
      <c r="D15" s="46">
        <f>0</f>
        <v>0</v>
      </c>
      <c r="E15" s="46">
        <f>0</f>
        <v>0</v>
      </c>
      <c r="F15" s="46">
        <f>kelder!F2</f>
        <v>0</v>
      </c>
      <c r="G15" s="47">
        <f>0</f>
        <v>0</v>
      </c>
      <c r="H15" s="48">
        <f>kelder!F3+kelder!F4</f>
        <v>26</v>
      </c>
      <c r="I15" s="25">
        <f>SUM(C15:H15)</f>
        <v>26</v>
      </c>
    </row>
    <row r="16" spans="1:10" ht="18.5" x14ac:dyDescent="0.45">
      <c r="B16" s="11" t="s">
        <v>10</v>
      </c>
      <c r="C16" s="49">
        <f>BG!F7+BG!F12+BG!F24+BG!F35+BG!F37</f>
        <v>0</v>
      </c>
      <c r="D16" s="49">
        <f>BG!F3+BG!F8+BG!F15+BG!F28+BG!F29+BG!F33+BG!F36+BG!F38+BG!F39</f>
        <v>0</v>
      </c>
      <c r="E16" s="49">
        <f>BG!F9+BG!F11+BG!F14+BG!F17+BG!F18+BG!F19+BG!F40</f>
        <v>0</v>
      </c>
      <c r="F16" s="49">
        <f>BG!F2+BG!F5+BG!F6+BG!F10+BG!F13+BG!F16+BG!F20+BG!F25+BG!F26+BG!F27+BG!F30+BG!F32+BG!F34+BG!F43</f>
        <v>0</v>
      </c>
      <c r="G16" s="50">
        <f>0</f>
        <v>0</v>
      </c>
      <c r="H16" s="51">
        <f>BG!F4+BG!F21+BG!F22+BG!F23+BG!F31+BG!F41+BG!F42</f>
        <v>49</v>
      </c>
      <c r="I16" s="25">
        <f>SUM(C16:H16)</f>
        <v>49</v>
      </c>
    </row>
    <row r="17" spans="2:9" ht="18.5" x14ac:dyDescent="0.45">
      <c r="B17" s="11" t="s">
        <v>11</v>
      </c>
      <c r="C17" s="49">
        <f>'etage 1'!F3+'etage 1'!F5+'etage 1'!F9+'etage 1'!F10+'etage 1'!F11+'etage 1'!F17+'etage 1'!F18+'etage 1'!F19+'etage 1'!F24</f>
        <v>0</v>
      </c>
      <c r="D17" s="49">
        <f>'etage 1'!F13+'etage 1'!F14+'etage 1'!F15+'etage 1'!F20+'etage 1'!F22</f>
        <v>12</v>
      </c>
      <c r="E17" s="49">
        <f>'etage 1'!F7+'etage 1'!F8+'etage 1'!F16</f>
        <v>0</v>
      </c>
      <c r="F17" s="49">
        <f>'etage 1'!F2+'etage 1'!F4+'etage 1'!F6+'etage 1'!F12+'etage 1'!F21+'etage 1'!F23</f>
        <v>0</v>
      </c>
      <c r="G17" s="50">
        <f>0</f>
        <v>0</v>
      </c>
      <c r="H17" s="51">
        <f>0</f>
        <v>0</v>
      </c>
      <c r="I17" s="25">
        <f t="shared" ref="I17:I19" si="2">SUM(C17:H17)</f>
        <v>12</v>
      </c>
    </row>
    <row r="18" spans="2:9" ht="18.5" x14ac:dyDescent="0.45">
      <c r="B18" s="11" t="s">
        <v>29</v>
      </c>
      <c r="C18" s="49">
        <f>'etage 2'!F3+'etage 2'!F5+'etage 2'!F9+'etage 2'!F10+'etage 2'!F16+'etage 2'!F17+'etage 2'!F18+'etage 2'!F22+'etage 2'!F23</f>
        <v>0</v>
      </c>
      <c r="D18" s="49">
        <f>'etage 2'!F12+'etage 2'!F15+'etage 2'!F19+'etage 2'!F24</f>
        <v>0</v>
      </c>
      <c r="E18" s="49">
        <f>'etage 2'!F7+'etage 2'!F8</f>
        <v>0</v>
      </c>
      <c r="F18" s="49">
        <f>'etage 2'!F2+'etage 2'!F6+'etage 2'!F11+'etage 2'!F14+'etage 2'!F20+'etage 2'!F21</f>
        <v>0</v>
      </c>
      <c r="G18" s="50">
        <f>0</f>
        <v>0</v>
      </c>
      <c r="H18" s="51">
        <f>'etage 2'!F4+'etage 2'!F13+'etage 2'!F25</f>
        <v>42</v>
      </c>
      <c r="I18" s="25">
        <f t="shared" si="2"/>
        <v>42</v>
      </c>
    </row>
    <row r="19" spans="2:9" ht="18.5" x14ac:dyDescent="0.45">
      <c r="B19" s="11" t="s">
        <v>30</v>
      </c>
      <c r="C19" s="49">
        <f>'etage 3'!F4+'etage 3'!F6</f>
        <v>0</v>
      </c>
      <c r="D19" s="49">
        <f>'etage 3'!F3+'etage 3'!F7</f>
        <v>0</v>
      </c>
      <c r="E19" s="49">
        <f>0</f>
        <v>0</v>
      </c>
      <c r="F19" s="49">
        <f>'etage 3'!F2+'etage 3'!F5+'etage 3'!F8</f>
        <v>80</v>
      </c>
      <c r="G19" s="50">
        <f>0</f>
        <v>0</v>
      </c>
      <c r="H19" s="51">
        <f>0</f>
        <v>0</v>
      </c>
      <c r="I19" s="25">
        <f t="shared" si="2"/>
        <v>80</v>
      </c>
    </row>
    <row r="20" spans="2:9" ht="18.5" x14ac:dyDescent="0.45">
      <c r="B20" s="11"/>
      <c r="C20" s="6"/>
      <c r="D20" s="6"/>
      <c r="E20" s="6"/>
      <c r="F20" s="6"/>
      <c r="G20" s="16"/>
      <c r="H20" s="8"/>
    </row>
    <row r="21" spans="2:9" s="12" customFormat="1" ht="16" thickBot="1" x14ac:dyDescent="0.4">
      <c r="B21" s="13" t="s">
        <v>12</v>
      </c>
      <c r="C21" s="14">
        <f>SUM(C15:C19)</f>
        <v>0</v>
      </c>
      <c r="D21" s="14">
        <f t="shared" ref="D21:H21" si="3">SUM(D15:D19)</f>
        <v>12</v>
      </c>
      <c r="E21" s="14">
        <f t="shared" si="3"/>
        <v>0</v>
      </c>
      <c r="F21" s="14">
        <f t="shared" si="3"/>
        <v>80</v>
      </c>
      <c r="G21" s="14">
        <f t="shared" si="3"/>
        <v>0</v>
      </c>
      <c r="H21" s="14">
        <f t="shared" si="3"/>
        <v>117</v>
      </c>
    </row>
    <row r="23" spans="2:9" x14ac:dyDescent="0.35">
      <c r="I23" s="25">
        <f>SUM(I15:I22)</f>
        <v>209</v>
      </c>
    </row>
    <row r="25" spans="2:9" ht="15" thickBot="1" x14ac:dyDescent="0.4"/>
    <row r="26" spans="2:9" x14ac:dyDescent="0.35">
      <c r="H26" s="26" t="s">
        <v>18</v>
      </c>
      <c r="I26" s="27">
        <f>I5+I6+I16+I17</f>
        <v>1884</v>
      </c>
    </row>
    <row r="27" spans="2:9" ht="15" thickBot="1" x14ac:dyDescent="0.4">
      <c r="H27" s="28"/>
      <c r="I27" s="31" t="e">
        <f>#REF!+'etage 1'!E3</f>
        <v>#REF!</v>
      </c>
    </row>
    <row r="28" spans="2:9" ht="15" thickBot="1" x14ac:dyDescent="0.4">
      <c r="H28" s="29"/>
      <c r="I28" s="30" t="e">
        <f>I27-I26</f>
        <v>#REF!</v>
      </c>
    </row>
  </sheetData>
  <mergeCells count="1">
    <mergeCell ref="C2:H2"/>
  </mergeCells>
  <phoneticPr fontId="1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ED1E4E-D2D8-4A93-A8F7-A9CEF9E2224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D06400C-702F-4397-B513-B2C08DD48543}"/>
</file>

<file path=customXml/itemProps3.xml><?xml version="1.0" encoding="utf-8"?>
<ds:datastoreItem xmlns:ds="http://schemas.openxmlformats.org/officeDocument/2006/customXml" ds:itemID="{123F192A-E654-4279-96C2-116CB5C97921}">
  <ds:schemaRefs>
    <ds:schemaRef ds:uri="http://purl.org/dc/dcmitype/"/>
    <ds:schemaRef ds:uri="d65c1474-5acf-44bb-8ee5-5146eb7ce7a5"/>
    <ds:schemaRef ds:uri="25b3652f-631c-4938-9cdd-f4886d4259fe"/>
    <ds:schemaRef ds:uri="http://purl.org/dc/elements/1.1/"/>
    <ds:schemaRef ds:uri="http://schemas.microsoft.com/office/2006/documentManagement/types"/>
    <ds:schemaRef ds:uri="acb3b980-739c-402b-9d57-40d00707bd7c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46BA932-2C77-4497-A4C0-428C27D37D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Totaal</vt:lpstr>
      <vt:lpstr>kelder</vt:lpstr>
      <vt:lpstr>BG</vt:lpstr>
      <vt:lpstr>etage 1</vt:lpstr>
      <vt:lpstr>etage 2</vt:lpstr>
      <vt:lpstr>etage 3</vt:lpstr>
      <vt:lpstr>totaal per ruimte soort</vt:lpstr>
    </vt:vector>
  </TitlesOfParts>
  <Company>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Arjen de Graaf</dc:creator>
  <cp:lastModifiedBy>Arjen de Graaf</cp:lastModifiedBy>
  <cp:lastPrinted>2021-03-23T16:52:13Z</cp:lastPrinted>
  <dcterms:created xsi:type="dcterms:W3CDTF">2021-03-23T16:18:02Z</dcterms:created>
  <dcterms:modified xsi:type="dcterms:W3CDTF">2023-02-28T16:08:38Z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_dlc_DocIdItemGuid">
    <vt:lpwstr>1c50f5f4-cfda-4eee-9c92-01f75fa05459</vt:lpwstr>
  </property>
  <property fmtid="{D5CDD505-2E9C-101B-9397-08002B2CF9AE}" pid="4" name="MediaServiceImageTags">
    <vt:lpwstr/>
  </property>
</Properties>
</file>